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Operational KPI\"/>
    </mc:Choice>
  </mc:AlternateContent>
  <bookViews>
    <workbookView xWindow="0" yWindow="0" windowWidth="23040" windowHeight="8784"/>
  </bookViews>
  <sheets>
    <sheet name="Qualify Employee Retention" sheetId="1" r:id="rId1"/>
    <sheet name="April" sheetId="2" r:id="rId2"/>
    <sheet name="May" sheetId="24" r:id="rId3"/>
    <sheet name="June" sheetId="25" r:id="rId4"/>
    <sheet name="July" sheetId="26" r:id="rId5"/>
    <sheet name="Aug" sheetId="27" r:id="rId6"/>
    <sheet name="Sep" sheetId="28" r:id="rId7"/>
    <sheet name="Oct" sheetId="29" r:id="rId8"/>
    <sheet name="Nov" sheetId="30" r:id="rId9"/>
    <sheet name="Dec" sheetId="31" r:id="rId10"/>
    <sheet name="Jan" sheetId="32" r:id="rId11"/>
    <sheet name="Feb" sheetId="33" r:id="rId12"/>
    <sheet name="Mar" sheetId="34" r:id="rId13"/>
    <sheet name="Sheet1" sheetId="23" r:id="rId14"/>
  </sheets>
  <calcPr calcId="162913"/>
</workbook>
</file>

<file path=xl/calcChain.xml><?xml version="1.0" encoding="utf-8"?>
<calcChain xmlns="http://schemas.openxmlformats.org/spreadsheetml/2006/main">
  <c r="H17" i="1" l="1"/>
  <c r="H16" i="1"/>
  <c r="H15" i="1"/>
  <c r="H14" i="1"/>
  <c r="H13" i="1"/>
  <c r="H12" i="1"/>
  <c r="H11" i="1"/>
  <c r="H10" i="1"/>
  <c r="H9" i="1"/>
  <c r="H8" i="1"/>
  <c r="H7" i="1"/>
  <c r="L33" i="1" l="1"/>
  <c r="I33" i="1"/>
  <c r="H6" i="1" l="1"/>
  <c r="D7" i="1"/>
  <c r="D8" i="1"/>
  <c r="D9" i="1"/>
  <c r="D10" i="1"/>
  <c r="D11" i="1"/>
  <c r="D12" i="1"/>
  <c r="D13" i="1"/>
  <c r="D14" i="1"/>
  <c r="D15" i="1"/>
  <c r="D16" i="1"/>
  <c r="D17" i="1"/>
  <c r="D6" i="1"/>
  <c r="K9" i="1"/>
  <c r="F18" i="1"/>
  <c r="B18" i="1"/>
  <c r="G18" i="1"/>
  <c r="F19" i="1"/>
  <c r="G19" i="1"/>
  <c r="C19" i="1"/>
  <c r="B19" i="1"/>
  <c r="C18" i="1"/>
  <c r="B20" i="1" l="1"/>
  <c r="F20" i="1"/>
  <c r="M9" i="1" s="1"/>
  <c r="P9" i="1" l="1"/>
</calcChain>
</file>

<file path=xl/sharedStrings.xml><?xml version="1.0" encoding="utf-8"?>
<sst xmlns="http://schemas.openxmlformats.org/spreadsheetml/2006/main" count="266" uniqueCount="104">
  <si>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</si>
  <si>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</si>
  <si>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</si>
  <si>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</si>
  <si>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</si>
  <si>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</si>
  <si>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</si>
  <si>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</si>
  <si>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</si>
  <si>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</si>
  <si>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</si>
  <si>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</si>
  <si>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</si>
  <si>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</si>
  <si>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</si>
  <si>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</si>
  <si>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</si>
  <si>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</si>
  <si>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</si>
  <si>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</si>
  <si>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</si>
  <si>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</si>
  <si>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</si>
  <si>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</si>
  <si>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</si>
  <si>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</si>
  <si>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</si>
  <si>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</si>
  <si>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</si>
  <si>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</si>
  <si>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</si>
  <si>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</si>
  <si>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</si>
  <si>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</si>
  <si>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</si>
  <si>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Turnover is conforming with established target (well done and keep improvement)</t>
  </si>
  <si>
    <t>Turnover exceeds target limit (Please investigate and take urgent actions)</t>
  </si>
  <si>
    <t>Frequency</t>
  </si>
  <si>
    <t>Trend</t>
  </si>
  <si>
    <t>KPI Profile</t>
  </si>
  <si>
    <t>Direction</t>
  </si>
  <si>
    <t xml:space="preserve">Unit </t>
  </si>
  <si>
    <t>BSC Perspective</t>
  </si>
  <si>
    <t>Achievement</t>
  </si>
  <si>
    <t>Performance</t>
  </si>
  <si>
    <t>7-……………………………………………………………………………………………..</t>
  </si>
  <si>
    <t>Results are under the established target, but within a tolerance interval. They need to be analyzed and monitored</t>
  </si>
  <si>
    <t>Apr</t>
  </si>
  <si>
    <t>Percentage</t>
  </si>
  <si>
    <t>Maximize</t>
  </si>
  <si>
    <t>Financial Year</t>
  </si>
  <si>
    <t>Monthly</t>
  </si>
  <si>
    <t>Target - 100%</t>
  </si>
  <si>
    <t>No. of Qualified Employee who retention within  3 month after confirmation</t>
  </si>
  <si>
    <t>Qualified Employee Retention ( Within 3 Month After confirmation)</t>
  </si>
  <si>
    <t>No</t>
  </si>
  <si>
    <t xml:space="preserve">Employee </t>
  </si>
  <si>
    <t>Position</t>
  </si>
  <si>
    <t>Department</t>
  </si>
  <si>
    <t>DIV</t>
  </si>
  <si>
    <t>Join Date</t>
  </si>
  <si>
    <t>Confirmation Date</t>
  </si>
  <si>
    <t xml:space="preserve">
Status
( Active / Resgin )
</t>
  </si>
  <si>
    <t>Resgin</t>
  </si>
  <si>
    <t>Active</t>
  </si>
  <si>
    <t>2023/2024</t>
  </si>
  <si>
    <t xml:space="preserve"> Qualify Employee Retention</t>
  </si>
  <si>
    <t>L&amp;G</t>
  </si>
  <si>
    <t>Resgin Date</t>
  </si>
  <si>
    <t>April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</si>
  <si>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</si>
  <si>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</si>
  <si>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</si>
  <si>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</si>
  <si>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</si>
  <si>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</si>
  <si>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</si>
  <si>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</si>
  <si>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</si>
  <si>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</si>
  <si>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Total No. of Employee who  Permanent in previous 3 month</t>
  </si>
  <si>
    <t>To control and arrange confirmation employee who need to assessment</t>
  </si>
  <si>
    <t>Measure the confirmation employee and how many resign employee within 3 month after confiramtion</t>
  </si>
  <si>
    <t>2024/2025</t>
  </si>
  <si>
    <t>Data input : L&amp;G - CID - CRM - Qualify Employee Retention</t>
  </si>
  <si>
    <t>April'24</t>
  </si>
  <si>
    <t>May'24</t>
  </si>
  <si>
    <t>Jun'24</t>
  </si>
  <si>
    <t>July'24</t>
  </si>
  <si>
    <t>Aug'24</t>
  </si>
  <si>
    <t>Sep'24</t>
  </si>
  <si>
    <t>Oct'24</t>
  </si>
  <si>
    <t>Nov'24</t>
  </si>
  <si>
    <t>Dec'24</t>
  </si>
  <si>
    <t>Jan'25</t>
  </si>
  <si>
    <t>Feb'25</t>
  </si>
  <si>
    <t>Mar'25</t>
  </si>
  <si>
    <t>CID</t>
  </si>
  <si>
    <t>-</t>
  </si>
  <si>
    <t>Paing Soe Chit</t>
  </si>
  <si>
    <t>Senior System Analyst</t>
  </si>
  <si>
    <t>QA/SA</t>
  </si>
  <si>
    <t>Resign Date</t>
  </si>
  <si>
    <t xml:space="preserve">
Status
( Active / Resign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</si>
</sst>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[$-409]d\-mmm\-yy;@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9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50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rgb="FF002060"/>
      <name val="Times New Roman"/>
      <family val="1"/>
    </font>
    <font>
      <sz val="18"/>
      <color rgb="FF002060"/>
      <name val="Times New Roman"/>
      <family val="1"/>
    </font>
    <font>
      <sz val="14"/>
      <color theme="1"/>
      <name val="Times New Roman"/>
      <family val="1"/>
    </font>
    <font>
      <sz val="20"/>
      <color theme="1"/>
      <name val="Times New Roman"/>
      <family val="1"/>
    </font>
    <font>
      <sz val="12"/>
      <color theme="1"/>
      <name val="Tahoma"/>
      <family val="2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i/>
      <sz val="11"/>
      <color rgb="FF333333"/>
      <name val="Times New Roman"/>
      <family val="1"/>
    </font>
    <font>
      <b/>
      <sz val="71.5"/>
      <color theme="1"/>
      <name val="Wingdings"/>
      <charset val="2"/>
    </font>
    <font>
      <b/>
      <sz val="16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</font>
    <font>
      <b/>
      <sz val="16"/>
      <color theme="1"/>
      <name val="Cambria"/>
      <family val="1"/>
      <scheme val="major"/>
    </font>
    <font>
      <b/>
      <u/>
      <sz val="16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b/>
      <sz val="14"/>
      <color rgb="FF002060"/>
      <name val="Times New Roman"/>
      <family val="1"/>
    </font>
    <font>
      <sz val="12"/>
      <name val="Times New Roman"/>
      <family val="1"/>
    </font>
    <font>
      <u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Calibri"/>
      <family val="2"/>
    </font>
    <font>
      <b/>
      <u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39" fillId="0" borderId="0" applyBorder="0"/>
  </cellStyleXfs>
  <cellXfs count="133">
    <xf numFmtId="0" fontId="0" fillId="0" borderId="0" xfId="0"/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10" fillId="2" borderId="0" xfId="2" applyFont="1" applyFill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0" xfId="0" applyFont="1"/>
    <xf numFmtId="0" fontId="13" fillId="2" borderId="0" xfId="2" applyFont="1" applyFill="1" applyAlignment="1">
      <alignment horizontal="center" vertical="top" wrapText="1"/>
    </xf>
    <xf numFmtId="4" fontId="13" fillId="0" borderId="0" xfId="2" applyNumberFormat="1" applyFont="1" applyAlignment="1">
      <alignment horizontal="center" vertical="center" wrapText="1"/>
    </xf>
    <xf numFmtId="1" fontId="15" fillId="0" borderId="0" xfId="0" applyNumberFormat="1" applyFont="1"/>
    <xf numFmtId="0" fontId="19" fillId="0" borderId="0" xfId="2" applyFont="1" applyAlignment="1">
      <alignment horizontal="center" vertical="center" wrapText="1"/>
    </xf>
    <xf numFmtId="9" fontId="20" fillId="0" borderId="0" xfId="1" applyFont="1" applyFill="1" applyBorder="1" applyAlignment="1" applyProtection="1">
      <alignment horizontal="center"/>
    </xf>
    <xf numFmtId="0" fontId="9" fillId="0" borderId="0" xfId="3" applyFont="1"/>
    <xf numFmtId="0" fontId="21" fillId="0" borderId="0" xfId="0" applyFont="1"/>
    <xf numFmtId="0" fontId="22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4" fillId="0" borderId="0" xfId="0" applyFont="1"/>
    <xf numFmtId="0" fontId="5" fillId="0" borderId="0" xfId="0" applyFont="1"/>
    <xf numFmtId="0" fontId="23" fillId="0" borderId="0" xfId="0" applyFont="1"/>
    <xf numFmtId="0" fontId="24" fillId="0" borderId="0" xfId="0" applyFont="1"/>
    <xf numFmtId="1" fontId="25" fillId="0" borderId="1" xfId="0" applyNumberFormat="1" applyFont="1" applyBorder="1" applyAlignment="1" applyProtection="1">
      <alignment horizontal="center" vertical="center" wrapText="1"/>
      <protection locked="0"/>
    </xf>
    <xf numFmtId="9" fontId="25" fillId="4" borderId="1" xfId="1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28" fillId="6" borderId="12" xfId="2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8" fillId="6" borderId="0" xfId="2" applyFont="1" applyFill="1" applyAlignment="1">
      <alignment vertical="center"/>
    </xf>
    <xf numFmtId="0" fontId="28" fillId="0" borderId="0" xfId="2" applyFont="1" applyAlignment="1">
      <alignment horizontal="left" vertical="center"/>
    </xf>
    <xf numFmtId="0" fontId="31" fillId="0" borderId="0" xfId="0" applyFont="1" applyAlignment="1">
      <alignment vertical="center"/>
    </xf>
    <xf numFmtId="0" fontId="33" fillId="0" borderId="0" xfId="2" applyFont="1" applyAlignment="1">
      <alignment vertical="center"/>
    </xf>
    <xf numFmtId="0" fontId="9" fillId="4" borderId="8" xfId="0" applyFont="1" applyFill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4" fillId="0" borderId="0" xfId="2" applyFont="1" applyAlignment="1">
      <alignment vertical="center"/>
    </xf>
    <xf numFmtId="0" fontId="36" fillId="0" borderId="11" xfId="0" applyFont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15" fontId="12" fillId="0" borderId="1" xfId="0" applyNumberFormat="1" applyFont="1" applyBorder="1" applyAlignment="1">
      <alignment horizontal="center"/>
    </xf>
    <xf numFmtId="15" fontId="12" fillId="0" borderId="0" xfId="0" applyNumberFormat="1" applyFont="1"/>
    <xf numFmtId="16" fontId="12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0" fillId="0" borderId="0" xfId="0" applyAlignment="1">
      <alignment horizontal="center"/>
    </xf>
    <xf numFmtId="15" fontId="12" fillId="0" borderId="0" xfId="0" applyNumberFormat="1" applyFont="1" applyAlignment="1">
      <alignment horizontal="center"/>
    </xf>
    <xf numFmtId="0" fontId="3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7" fillId="0" borderId="0" xfId="2" applyFont="1" applyAlignment="1">
      <alignment vertical="center"/>
    </xf>
    <xf numFmtId="9" fontId="25" fillId="4" borderId="13" xfId="1" applyFont="1" applyFill="1" applyBorder="1" applyAlignment="1" applyProtection="1">
      <alignment horizontal="center" vertical="center" wrapText="1"/>
    </xf>
    <xf numFmtId="9" fontId="25" fillId="4" borderId="2" xfId="1" applyFont="1" applyFill="1" applyBorder="1" applyAlignment="1" applyProtection="1">
      <alignment horizontal="center" vertical="center" wrapText="1"/>
    </xf>
    <xf numFmtId="0" fontId="25" fillId="0" borderId="4" xfId="2" applyFont="1" applyBorder="1" applyAlignment="1" applyProtection="1">
      <alignment horizontal="center" vertical="center" wrapText="1"/>
      <protection locked="0"/>
    </xf>
    <xf numFmtId="1" fontId="25" fillId="0" borderId="20" xfId="0" applyNumberFormat="1" applyFont="1" applyBorder="1" applyAlignment="1" applyProtection="1">
      <alignment horizontal="center" vertical="center" wrapText="1"/>
      <protection locked="0"/>
    </xf>
    <xf numFmtId="9" fontId="25" fillId="4" borderId="20" xfId="1" applyFont="1" applyFill="1" applyBorder="1" applyAlignment="1" applyProtection="1">
      <alignment horizontal="center" vertical="center" wrapText="1"/>
    </xf>
    <xf numFmtId="9" fontId="25" fillId="4" borderId="21" xfId="1" applyFont="1" applyFill="1" applyBorder="1" applyAlignment="1" applyProtection="1">
      <alignment horizontal="center" vertical="center" wrapText="1"/>
    </xf>
    <xf numFmtId="9" fontId="25" fillId="4" borderId="22" xfId="1" applyFont="1" applyFill="1" applyBorder="1" applyAlignment="1" applyProtection="1">
      <alignment horizontal="center" vertical="center" wrapText="1"/>
    </xf>
    <xf numFmtId="9" fontId="25" fillId="4" borderId="23" xfId="1" applyFont="1" applyFill="1" applyBorder="1" applyAlignment="1" applyProtection="1">
      <alignment horizontal="center" vertical="center" wrapText="1"/>
    </xf>
    <xf numFmtId="9" fontId="25" fillId="4" borderId="24" xfId="1" applyFont="1" applyFill="1" applyBorder="1" applyAlignment="1" applyProtection="1">
      <alignment horizontal="center" vertical="center" wrapText="1"/>
    </xf>
    <xf numFmtId="9" fontId="25" fillId="4" borderId="25" xfId="1" applyFont="1" applyFill="1" applyBorder="1" applyAlignment="1" applyProtection="1">
      <alignment horizontal="center" vertical="center" wrapText="1"/>
    </xf>
    <xf numFmtId="0" fontId="35" fillId="4" borderId="27" xfId="2" quotePrefix="1" applyFont="1" applyFill="1" applyBorder="1" applyAlignment="1">
      <alignment horizontal="center" vertical="center" wrapText="1"/>
    </xf>
    <xf numFmtId="9" fontId="35" fillId="4" borderId="28" xfId="1" quotePrefix="1" applyFont="1" applyFill="1" applyBorder="1" applyAlignment="1" applyProtection="1">
      <alignment horizontal="center" vertical="center" wrapText="1"/>
    </xf>
    <xf numFmtId="0" fontId="35" fillId="4" borderId="26" xfId="2" quotePrefix="1" applyFont="1" applyFill="1" applyBorder="1" applyAlignment="1">
      <alignment horizontal="center" vertical="center" wrapText="1"/>
    </xf>
    <xf numFmtId="9" fontId="35" fillId="4" borderId="29" xfId="1" quotePrefix="1" applyFont="1" applyFill="1" applyBorder="1" applyAlignment="1" applyProtection="1">
      <alignment horizontal="center" vertical="center" wrapText="1"/>
    </xf>
    <xf numFmtId="1" fontId="35" fillId="4" borderId="27" xfId="2" quotePrefix="1" applyNumberFormat="1" applyFont="1" applyFill="1" applyBorder="1" applyAlignment="1">
      <alignment horizontal="center" vertical="center" wrapText="1"/>
    </xf>
    <xf numFmtId="9" fontId="35" fillId="4" borderId="27" xfId="1" quotePrefix="1" applyFont="1" applyFill="1" applyBorder="1" applyAlignment="1" applyProtection="1">
      <alignment horizontal="center" vertical="center" wrapText="1"/>
    </xf>
    <xf numFmtId="1" fontId="35" fillId="4" borderId="26" xfId="2" quotePrefix="1" applyNumberFormat="1" applyFont="1" applyFill="1" applyBorder="1" applyAlignment="1">
      <alignment horizontal="center" vertical="center" wrapText="1"/>
    </xf>
    <xf numFmtId="1" fontId="35" fillId="4" borderId="29" xfId="2" quotePrefix="1" applyNumberFormat="1" applyFont="1" applyFill="1" applyBorder="1" applyAlignment="1">
      <alignment horizontal="center" vertical="center" wrapText="1"/>
    </xf>
    <xf numFmtId="16" fontId="15" fillId="0" borderId="0" xfId="0" applyNumberFormat="1" applyFont="1" applyAlignment="1">
      <alignment vertical="center"/>
    </xf>
    <xf numFmtId="0" fontId="34" fillId="5" borderId="0" xfId="2" applyFont="1" applyFill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25" fillId="0" borderId="34" xfId="2" applyFont="1" applyBorder="1" applyAlignment="1" applyProtection="1">
      <alignment horizontal="center" vertical="center" wrapText="1"/>
      <protection locked="0"/>
    </xf>
    <xf numFmtId="0" fontId="35" fillId="4" borderId="35" xfId="2" quotePrefix="1" applyFont="1" applyFill="1" applyBorder="1" applyAlignment="1">
      <alignment horizontal="center" vertical="center" wrapText="1"/>
    </xf>
    <xf numFmtId="1" fontId="35" fillId="4" borderId="35" xfId="2" quotePrefix="1" applyNumberFormat="1" applyFont="1" applyFill="1" applyBorder="1" applyAlignment="1">
      <alignment horizontal="center" vertical="center" wrapText="1"/>
    </xf>
    <xf numFmtId="0" fontId="9" fillId="2" borderId="36" xfId="2" applyFont="1" applyFill="1" applyBorder="1" applyAlignment="1">
      <alignment horizontal="center" vertical="center" wrapText="1"/>
    </xf>
    <xf numFmtId="0" fontId="30" fillId="2" borderId="39" xfId="2" applyFont="1" applyFill="1" applyBorder="1" applyAlignment="1">
      <alignment horizontal="center" vertical="center" wrapText="1"/>
    </xf>
    <xf numFmtId="0" fontId="30" fillId="2" borderId="40" xfId="2" applyFont="1" applyFill="1" applyBorder="1" applyAlignment="1">
      <alignment horizontal="center" vertical="center" wrapText="1"/>
    </xf>
    <xf numFmtId="0" fontId="30" fillId="2" borderId="41" xfId="2" applyFont="1" applyFill="1" applyBorder="1" applyAlignment="1">
      <alignment horizontal="center" vertical="center" wrapText="1"/>
    </xf>
    <xf numFmtId="0" fontId="30" fillId="4" borderId="30" xfId="2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26" fillId="0" borderId="2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1" xfId="0" applyFont="1" applyBorder="1" applyAlignment="1">
      <alignment vertical="center" wrapText="1"/>
    </xf>
    <xf numFmtId="1" fontId="18" fillId="0" borderId="2" xfId="0" applyNumberFormat="1" applyFont="1" applyBorder="1" applyAlignment="1">
      <alignment horizontal="left"/>
    </xf>
    <xf numFmtId="1" fontId="18" fillId="0" borderId="6" xfId="0" applyNumberFormat="1" applyFont="1" applyBorder="1" applyAlignment="1">
      <alignment horizontal="left"/>
    </xf>
    <xf numFmtId="1" fontId="18" fillId="0" borderId="7" xfId="0" applyNumberFormat="1" applyFont="1" applyBorder="1" applyAlignment="1">
      <alignment horizontal="left"/>
    </xf>
    <xf numFmtId="1" fontId="18" fillId="0" borderId="1" xfId="0" applyNumberFormat="1" applyFont="1" applyBorder="1" applyAlignment="1">
      <alignment horizontal="left"/>
    </xf>
    <xf numFmtId="1" fontId="17" fillId="0" borderId="2" xfId="0" applyNumberFormat="1" applyFont="1" applyBorder="1" applyAlignment="1">
      <alignment horizontal="center"/>
    </xf>
    <xf numFmtId="1" fontId="17" fillId="0" borderId="6" xfId="0" applyNumberFormat="1" applyFont="1" applyBorder="1" applyAlignment="1">
      <alignment horizontal="center"/>
    </xf>
    <xf numFmtId="1" fontId="17" fillId="0" borderId="7" xfId="0" applyNumberFormat="1" applyFont="1" applyBorder="1" applyAlignment="1">
      <alignment horizontal="center"/>
    </xf>
    <xf numFmtId="0" fontId="30" fillId="2" borderId="8" xfId="2" applyFont="1" applyFill="1" applyBorder="1" applyAlignment="1">
      <alignment horizontal="center" vertical="center" wrapText="1"/>
    </xf>
    <xf numFmtId="0" fontId="30" fillId="2" borderId="10" xfId="2" applyFont="1" applyFill="1" applyBorder="1" applyAlignment="1">
      <alignment horizontal="center" vertical="center" wrapText="1"/>
    </xf>
    <xf numFmtId="0" fontId="30" fillId="2" borderId="32" xfId="2" applyFont="1" applyFill="1" applyBorder="1" applyAlignment="1">
      <alignment horizontal="center" vertical="center" wrapText="1"/>
    </xf>
    <xf numFmtId="0" fontId="30" fillId="2" borderId="33" xfId="2" applyFont="1" applyFill="1" applyBorder="1" applyAlignment="1">
      <alignment horizontal="center" vertical="center" wrapText="1"/>
    </xf>
    <xf numFmtId="0" fontId="30" fillId="2" borderId="3" xfId="2" applyFont="1" applyFill="1" applyBorder="1" applyAlignment="1">
      <alignment horizontal="center" vertical="center" wrapText="1"/>
    </xf>
    <xf numFmtId="0" fontId="30" fillId="2" borderId="11" xfId="2" applyFont="1" applyFill="1" applyBorder="1" applyAlignment="1">
      <alignment horizontal="center" vertical="center" wrapText="1"/>
    </xf>
    <xf numFmtId="0" fontId="30" fillId="2" borderId="14" xfId="2" applyFont="1" applyFill="1" applyBorder="1" applyAlignment="1">
      <alignment horizontal="center" vertical="center" wrapText="1"/>
    </xf>
    <xf numFmtId="0" fontId="30" fillId="2" borderId="15" xfId="2" applyFont="1" applyFill="1" applyBorder="1" applyAlignment="1">
      <alignment horizontal="center" vertical="center" wrapText="1"/>
    </xf>
    <xf numFmtId="0" fontId="34" fillId="5" borderId="0" xfId="2" applyFont="1" applyFill="1" applyAlignment="1">
      <alignment horizontal="left" vertical="center"/>
    </xf>
    <xf numFmtId="0" fontId="32" fillId="5" borderId="0" xfId="2" applyFont="1" applyFill="1" applyAlignment="1">
      <alignment horizontal="left" vertical="center"/>
    </xf>
    <xf numFmtId="9" fontId="35" fillId="4" borderId="35" xfId="1" applyFont="1" applyFill="1" applyBorder="1" applyAlignment="1" applyProtection="1">
      <alignment horizontal="center" vertical="center"/>
    </xf>
    <xf numFmtId="9" fontId="35" fillId="4" borderId="27" xfId="1" applyFont="1" applyFill="1" applyBorder="1" applyAlignment="1" applyProtection="1">
      <alignment horizontal="center" vertical="center"/>
    </xf>
    <xf numFmtId="9" fontId="35" fillId="4" borderId="28" xfId="1" applyFont="1" applyFill="1" applyBorder="1" applyAlignment="1" applyProtection="1">
      <alignment horizontal="center" vertical="center"/>
    </xf>
    <xf numFmtId="0" fontId="40" fillId="0" borderId="0" xfId="2" applyFont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10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9" fontId="35" fillId="4" borderId="26" xfId="1" applyFont="1" applyFill="1" applyBorder="1" applyAlignment="1" applyProtection="1">
      <alignment horizontal="center" vertical="center"/>
    </xf>
    <xf numFmtId="9" fontId="35" fillId="4" borderId="29" xfId="1" applyFont="1" applyFill="1" applyBorder="1" applyAlignment="1" applyProtection="1">
      <alignment horizontal="center" vertical="center"/>
    </xf>
    <xf numFmtId="1" fontId="27" fillId="0" borderId="1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0" fillId="2" borderId="37" xfId="2" applyFont="1" applyFill="1" applyBorder="1" applyAlignment="1">
      <alignment horizontal="center" vertical="center" wrapText="1"/>
    </xf>
    <xf numFmtId="0" fontId="30" fillId="2" borderId="38" xfId="2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0" fillId="2" borderId="9" xfId="2" applyFont="1" applyFill="1" applyBorder="1" applyAlignment="1">
      <alignment horizontal="center" vertical="center" wrapText="1"/>
    </xf>
    <xf numFmtId="0" fontId="30" fillId="2" borderId="5" xfId="2" applyFont="1" applyFill="1" applyBorder="1" applyAlignment="1">
      <alignment horizontal="center" vertical="center" wrapText="1"/>
    </xf>
    <xf numFmtId="0" fontId="9" fillId="2" borderId="31" xfId="2" applyFont="1" applyFill="1" applyBorder="1" applyAlignment="1">
      <alignment horizontal="center" vertical="center" wrapText="1"/>
    </xf>
    <xf numFmtId="0" fontId="9" fillId="2" borderId="17" xfId="2" applyFont="1" applyFill="1" applyBorder="1" applyAlignment="1">
      <alignment horizontal="center" vertical="center" wrapText="1"/>
    </xf>
    <xf numFmtId="0" fontId="9" fillId="2" borderId="18" xfId="2" applyFont="1" applyFill="1" applyBorder="1" applyAlignment="1">
      <alignment horizontal="center" vertical="center" wrapText="1"/>
    </xf>
    <xf numFmtId="0" fontId="9" fillId="2" borderId="16" xfId="2" applyFont="1" applyFill="1" applyBorder="1" applyAlignment="1">
      <alignment horizontal="center" vertical="center" wrapText="1"/>
    </xf>
    <xf numFmtId="0" fontId="9" fillId="2" borderId="19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</cellXfs>
  <cellStyles count="11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 5" xfId="10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Qualify Employee Achievement (2023~2024 Vs 2024~2025)</a:t>
            </a:r>
          </a:p>
        </c:rich>
      </c:tx>
      <c:layout>
        <c:manualLayout>
          <c:xMode val="edge"/>
          <c:yMode val="edge"/>
          <c:x val="0.13856656893892186"/>
          <c:y val="2.984852008876830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05026898497501"/>
          <c:y val="0.21336624954692981"/>
          <c:w val="0.87853556636424124"/>
          <c:h val="0.58535606299417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'Qualify Employee Retention'!$D$4:$D$5</c:f>
              <c:strCache>
                <c:ptCount val="1"/>
                <c:pt idx="0">
                  <c:v>Achievement</c:v>
                </c:pt>
              </c:strCache>
            </c:strRef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scene3d>
              <a:camera prst="orthographicFront"/>
              <a:lightRig rig="threePt" dir="t">
                <a:rot lat="0" lon="0" rev="1200000"/>
              </a:lightRig>
            </a:scene3d>
            <a:sp3d>
              <a:bevelT w="6350" h="635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('Qualify Employee Retention'!$B$3,'Qualify Employee Retention'!$F$3)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('Qualify Employee Retention'!$B$20,'Qualify Employee Retention'!$F$20)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29200"/>
        <c:axId val="457929592"/>
      </c:barChart>
      <c:lineChart>
        <c:grouping val="standard"/>
        <c:varyColors val="0"/>
        <c:ser>
          <c:idx val="1"/>
          <c:order val="1"/>
          <c:tx>
            <c:v>Target</c:v>
          </c:tx>
          <c:spPr>
            <a:ln w="38100">
              <a:solidFill>
                <a:srgbClr val="C00000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('Qualify Employee Retention'!$B$3,'Qualify Employee Retention'!$F$3)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('Qualify Employee Retention'!$E$6,'Qualify Employee Retention'!$I$6)</c:f>
              <c:numCache>
                <c:formatCode>0%</c:formatCode>
                <c:ptCount val="2"/>
                <c:pt idx="0">
                  <c:v>1</c:v>
                </c:pt>
                <c:pt idx="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FC-49BC-80C7-E51FDEE8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9200"/>
        <c:axId val="457929592"/>
      </c:lineChart>
      <c:catAx>
        <c:axId val="45792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57929592"/>
        <c:crosses val="autoZero"/>
        <c:auto val="1"/>
        <c:lblAlgn val="ctr"/>
        <c:lblOffset val="100"/>
        <c:noMultiLvlLbl val="0"/>
      </c:catAx>
      <c:valAx>
        <c:axId val="457929592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4579292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7856506960598731"/>
          <c:y val="0.90974487573184859"/>
          <c:w val="0.44286986078802537"/>
          <c:h val="9.0255124268151438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299" l="0.70000000000000062" r="0.70000000000000062" t="0.750000000000012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>
                <a:solidFill>
                  <a:sysClr val="windowText" lastClr="000000"/>
                </a:solidFill>
              </a:rPr>
              <a:t>Total No. of Employee to confirm Vs No. of Qualified Employee who retention within  3 month after confirmation (</a:t>
            </a:r>
            <a:r>
              <a:rPr lang="en-US" sz="1200" b="1" i="0" u="none" strike="noStrike" baseline="0">
                <a:effectLst/>
              </a:rPr>
              <a:t>2024~2025</a:t>
            </a:r>
            <a:r>
              <a:rPr lang="en-US" sz="1200">
                <a:solidFill>
                  <a:sysClr val="windowText" lastClr="000000"/>
                </a:solidFill>
              </a:rPr>
              <a:t>)</a:t>
            </a:r>
          </a:p>
        </c:rich>
      </c:tx>
      <c:layout>
        <c:manualLayout>
          <c:xMode val="edge"/>
          <c:yMode val="edge"/>
          <c:x val="0.14345745502860727"/>
          <c:y val="4.688475725002705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0434215738344383E-2"/>
          <c:y val="3.3654862909336156E-2"/>
          <c:w val="0.93828629995612545"/>
          <c:h val="0.67499149725987895"/>
        </c:manualLayout>
      </c:layout>
      <c:lineChart>
        <c:grouping val="standard"/>
        <c:varyColors val="0"/>
        <c:ser>
          <c:idx val="0"/>
          <c:order val="0"/>
          <c:tx>
            <c:strRef>
              <c:f>'Qualify Employee Retention'!$F$4:$F$5</c:f>
              <c:strCache>
                <c:ptCount val="2"/>
                <c:pt idx="0">
                  <c:v>Total No. of Employee who  Permanent in previous 3 month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7"/>
              <c:layout>
                <c:manualLayout>
                  <c:x val="-3.3838452916590517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CB9-4C7E-B1E2-5AFA0B4A8759}"/>
                </c:ext>
              </c:extLst>
            </c:dLbl>
            <c:dLbl>
              <c:idx val="8"/>
              <c:layout>
                <c:manualLayout>
                  <c:x val="-7.2188699555393004E-2"/>
                  <c:y val="-2.11485141919852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885627805438664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ECB9-4C7E-B1E2-5AFA0B4A8759}"/>
                </c:ext>
              </c:extLst>
            </c:dLbl>
            <c:dLbl>
              <c:idx val="9"/>
              <c:layout>
                <c:manualLayout>
                  <c:x val="-5.6397421527650725E-2"/>
                  <c:y val="-4.75841569319667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ECB9-4C7E-B1E2-5AFA0B4A8759}"/>
                </c:ext>
              </c:extLst>
            </c:dLbl>
            <c:dLbl>
              <c:idx val="10"/>
              <c:layout>
                <c:manualLayout>
                  <c:x val="-5.9781266819309765E-2"/>
                  <c:y val="-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4141524666544691E-2"/>
                      <c:h val="6.608910684995379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CB9-4C7E-B1E2-5AFA0B4A8759}"/>
                </c:ext>
              </c:extLst>
            </c:dLbl>
            <c:dLbl>
              <c:idx val="11"/>
              <c:layout>
                <c:manualLayout>
                  <c:x val="-6.7676905833180864E-3"/>
                  <c:y val="-6.87326711239519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6397421527650725E-2"/>
                      <c:h val="7.66633639459464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ECB9-4C7E-B1E2-5AFA0B4A8759}"/>
                </c:ext>
              </c:extLst>
            </c:dLbl>
            <c:spPr>
              <a:solidFill>
                <a:schemeClr val="accent2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1"/>
              </c:ext>
            </c:extLst>
          </c:dLbls>
          <c:cat>
            <c:strRef>
              <c:f>'Qualify Employee Retention'!$A$6:$A$17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'Qualify Employee Retention'!$F$6:$F$17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D-452C-88EB-47C4CDC0618E}"/>
            </c:ext>
          </c:extLst>
        </c:ser>
        <c:ser>
          <c:idx val="1"/>
          <c:order val="1"/>
          <c:tx>
            <c:strRef>
              <c:f>'Qualify Employee Retention'!$G$4:$G$5</c:f>
              <c:strCache>
                <c:ptCount val="2"/>
                <c:pt idx="0">
                  <c:v>No. of Qualified Employee who retention within  3 month after confirmation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3.1582556055484413E-2"/>
                  <c:y val="-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CB9-4C7E-B1E2-5AFA0B4A8759}"/>
                </c:ext>
              </c:extLst>
            </c:dLbl>
            <c:dLbl>
              <c:idx val="1"/>
              <c:layout>
                <c:manualLayout>
                  <c:x val="-4.2862040361014549E-2"/>
                  <c:y val="-7.40197996719482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CB9-4C7E-B1E2-5AFA0B4A8759}"/>
                </c:ext>
              </c:extLst>
            </c:dLbl>
            <c:dLbl>
              <c:idx val="2"/>
              <c:layout>
                <c:manualLayout>
                  <c:x val="-2.9326659194378418E-2"/>
                  <c:y val="-8.459405676794085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CB9-4C7E-B1E2-5AFA0B4A8759}"/>
                </c:ext>
              </c:extLst>
            </c:dLbl>
            <c:dLbl>
              <c:idx val="3"/>
              <c:layout>
                <c:manualLayout>
                  <c:x val="-3.3838452916590475E-2"/>
                  <c:y val="-8.98811853159371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CB9-4C7E-B1E2-5AFA0B4A8759}"/>
                </c:ext>
              </c:extLst>
            </c:dLbl>
            <c:dLbl>
              <c:idx val="4"/>
              <c:layout>
                <c:manualLayout>
                  <c:x val="-3.3838452916590434E-2"/>
                  <c:y val="-9.51683138639335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CB9-4C7E-B1E2-5AFA0B4A8759}"/>
                </c:ext>
              </c:extLst>
            </c:dLbl>
            <c:dLbl>
              <c:idx val="5"/>
              <c:layout>
                <c:manualLayout>
                  <c:x val="-3.1582556055484406E-2"/>
                  <c:y val="-6.87326711239520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CB9-4C7E-B1E2-5AFA0B4A8759}"/>
                </c:ext>
              </c:extLst>
            </c:dLbl>
            <c:dLbl>
              <c:idx val="6"/>
              <c:layout>
                <c:manualLayout>
                  <c:x val="-3.158255605548449E-2"/>
                  <c:y val="-0.1110296995079223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CB9-4C7E-B1E2-5AFA0B4A8759}"/>
                </c:ext>
              </c:extLst>
            </c:dLbl>
            <c:dLbl>
              <c:idx val="8"/>
              <c:layout>
                <c:manualLayout>
                  <c:x val="-2.0303071749954261E-2"/>
                  <c:y val="6.87326711239519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CB9-4C7E-B1E2-5AFA0B4A8759}"/>
                </c:ext>
              </c:extLst>
            </c:dLbl>
            <c:dLbl>
              <c:idx val="9"/>
              <c:layout>
                <c:manualLayout>
                  <c:x val="-2.9326659194378542E-2"/>
                  <c:y val="7.4019799671948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CB9-4C7E-B1E2-5AFA0B4A8759}"/>
                </c:ext>
              </c:extLst>
            </c:dLbl>
            <c:dLbl>
              <c:idx val="10"/>
              <c:layout>
                <c:manualLayout>
                  <c:x val="-4.737383408322661E-2"/>
                  <c:y val="0.1480395993438964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CB9-4C7E-B1E2-5AFA0B4A8759}"/>
                </c:ext>
              </c:extLst>
            </c:dLbl>
            <c:dLbl>
              <c:idx val="11"/>
              <c:layout>
                <c:manualLayout>
                  <c:x val="-2.2558968611060454E-2"/>
                  <c:y val="7.93069282199445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CB9-4C7E-B1E2-5AFA0B4A8759}"/>
                </c:ext>
              </c:extLst>
            </c:dLbl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showLeaderLines val="1"/>
              </c:ext>
            </c:extLst>
          </c:dLbls>
          <c:cat>
            <c:strRef>
              <c:f>'Qualify Employee Retention'!$A$6:$A$17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'Qualify Employee Retention'!$G$6:$G$17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AD-452C-88EB-47C4CDC06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1752"/>
        <c:axId val="457930768"/>
      </c:lineChart>
      <c:catAx>
        <c:axId val="457921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457930768"/>
        <c:crosses val="autoZero"/>
        <c:auto val="1"/>
        <c:lblAlgn val="ctr"/>
        <c:lblOffset val="100"/>
        <c:noMultiLvlLbl val="0"/>
      </c:catAx>
      <c:valAx>
        <c:axId val="457930768"/>
        <c:scaling>
          <c:orientation val="minMax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579217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0429634996823945E-2"/>
          <c:y val="0.90993065063045953"/>
          <c:w val="0.96974689614428888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solidFill>
                  <a:sysClr val="windowText" lastClr="000000"/>
                </a:solidFill>
              </a:defRPr>
            </a:pPr>
            <a:r>
              <a:rPr lang="en-US" sz="1200" b="1" i="0" u="none" strike="noStrike" baseline="0">
                <a:effectLst/>
              </a:rPr>
              <a:t>Total No. of Employee to confirm Vs No. of Qualified Employee who retention within  3 month after confirmation% (2024~2025)</a:t>
            </a:r>
            <a:endParaRPr lang="en-US" sz="1200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1693478156161923"/>
          <c:y val="1.4963251667754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2761100435687485E-2"/>
          <c:y val="0.18644317393296869"/>
          <c:w val="0.8757933714928513"/>
          <c:h val="0.60770674226054278"/>
        </c:manualLayout>
      </c:layout>
      <c:lineChart>
        <c:grouping val="standard"/>
        <c:varyColors val="0"/>
        <c:ser>
          <c:idx val="0"/>
          <c:order val="0"/>
          <c:tx>
            <c:v>Target</c:v>
          </c:tx>
          <c:spPr>
            <a:ln>
              <a:solidFill>
                <a:srgbClr val="C00000"/>
              </a:solidFill>
            </a:ln>
          </c:spPr>
          <c:marker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dLbls>
            <c:dLbl>
              <c:idx val="0"/>
              <c:layout>
                <c:manualLayout>
                  <c:x val="-4.3135693172757623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510578009797239E-2"/>
                      <c:h val="7.580657385623533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F1D-4180-842A-518B938C53E3}"/>
                </c:ext>
              </c:extLst>
            </c:dLbl>
            <c:dLbl>
              <c:idx val="1"/>
              <c:layout>
                <c:manualLayout>
                  <c:x val="-4.9605962235889409E-2"/>
                  <c:y val="-8.47836681286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182414732707299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3F1D-4180-842A-518B938C53E3}"/>
                </c:ext>
              </c:extLst>
            </c:dLbl>
            <c:dLbl>
              <c:idx val="2"/>
              <c:layout>
                <c:manualLayout>
                  <c:x val="-5.2841139223846229E-2"/>
                  <c:y val="-8.22900308307817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3F1D-4180-842A-518B938C53E3}"/>
                </c:ext>
              </c:extLst>
            </c:dLbl>
            <c:dLbl>
              <c:idx val="3"/>
              <c:layout>
                <c:manualLayout>
                  <c:x val="-4.6370785247932589E-2"/>
                  <c:y val="-6.98216479918758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8294501302986629E-2"/>
                      <c:h val="6.08447500688204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F1D-4180-842A-518B938C53E3}"/>
                </c:ext>
              </c:extLst>
            </c:dLbl>
            <c:dLbl>
              <c:idx val="4"/>
              <c:layout>
                <c:manualLayout>
                  <c:x val="-3.1273377550249261E-2"/>
                  <c:y val="-7.231548163917186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9667362668435114E-2"/>
                      <c:h val="6.583202466462541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3F1D-4180-842A-518B938C53E3}"/>
                </c:ext>
              </c:extLst>
            </c:dLbl>
            <c:dLbl>
              <c:idx val="5"/>
              <c:layout>
                <c:manualLayout>
                  <c:x val="-2.9116592891611386E-2"/>
                  <c:y val="-5.486002055385451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2608070620262394E-2"/>
                      <c:h val="7.081929926043037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3F1D-4180-842A-518B938C53E3}"/>
                </c:ext>
              </c:extLst>
            </c:dLbl>
            <c:dLbl>
              <c:idx val="6"/>
              <c:layout>
                <c:manualLayout>
                  <c:x val="-1.5097492610465245E-2"/>
                  <c:y val="-4.73791086601470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0451285961624505E-2"/>
                      <c:h val="8.578112304784522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3F1D-4180-842A-518B938C53E3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</c:spPr>
            <c:txPr>
              <a:bodyPr/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1"/>
              </c:ext>
            </c:extLst>
          </c:dLbls>
          <c:cat>
            <c:strRef>
              <c:f>'Qualify Employee Retention'!$A$6:$A$17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'Qualify Employee Retention'!$I$6:$I$17</c:f>
              <c:numCache>
                <c:formatCode>0%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BA-4323-A8A4-948D7D5A7C27}"/>
            </c:ext>
          </c:extLst>
        </c:ser>
        <c:ser>
          <c:idx val="1"/>
          <c:order val="1"/>
          <c:tx>
            <c:strRef>
              <c:f>'Qualify Employee Retention'!$H$4:$H$5</c:f>
              <c:strCache>
                <c:ptCount val="2"/>
                <c:pt idx="0">
                  <c:v>Achievement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dLbls>
            <c:dLbl>
              <c:idx val="0"/>
              <c:layout>
                <c:manualLayout>
                  <c:x val="-5.8860866116403843E-2"/>
                  <c:y val="4.48856677116381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sz="900"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ellipse">
                      <a:avLst/>
                    </a:prstGeom>
                  </c15:spPr>
                  <c15:layout>
                    <c:manualLayout>
                      <c:w val="8.474348059576696E-2"/>
                      <c:h val="0.1122136784056115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3F1D-4180-842A-518B938C53E3}"/>
                </c:ext>
              </c:extLst>
            </c:dLbl>
            <c:dLbl>
              <c:idx val="1"/>
              <c:layout>
                <c:manualLayout>
                  <c:x val="-3.7473742701301813E-2"/>
                  <c:y val="3.49111185200282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7.165388912408166E-2"/>
                      <c:h val="9.72518546181966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8-3F1D-4180-842A-518B938C53E3}"/>
                </c:ext>
              </c:extLst>
            </c:dLbl>
            <c:dLbl>
              <c:idx val="2"/>
              <c:layout>
                <c:manualLayout>
                  <c:x val="-3.9446049035573298E-2"/>
                  <c:y val="-9.2264383672998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7847744784181532E-2"/>
                      <c:h val="9.7251854618196631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F1D-4180-842A-518B938C53E3}"/>
                </c:ext>
              </c:extLst>
            </c:dLbl>
            <c:dLbl>
              <c:idx val="3"/>
              <c:layout>
                <c:manualLayout>
                  <c:x val="-4.7335352022514696E-2"/>
                  <c:y val="-9.97454919160991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9681582789810223E-2"/>
                      <c:h val="8.2290030830781777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A-3F1D-4180-842A-518B938C53E3}"/>
                </c:ext>
              </c:extLst>
            </c:dLbl>
            <c:dLbl>
              <c:idx val="4"/>
              <c:layout>
                <c:manualLayout>
                  <c:x val="-4.240458618683611E-2"/>
                  <c:y val="-8.727730542658682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6.3764663786995884E-2"/>
                      <c:h val="7.730275623497681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B-3F1D-4180-842A-518B938C53E3}"/>
                </c:ext>
              </c:extLst>
            </c:dLbl>
            <c:spPr>
              <a:solidFill>
                <a:schemeClr val="tx2">
                  <a:lumMod val="20000"/>
                  <a:lumOff val="80000"/>
                </a:schemeClr>
              </a:solidFill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ellipse">
                    <a:avLst/>
                  </a:prstGeom>
                </c15:spPr>
                <c15:showLeaderLines val="1"/>
              </c:ext>
            </c:extLst>
          </c:dLbls>
          <c:cat>
            <c:strRef>
              <c:f>'Qualify Employee Retention'!$A$6:$A$17</c:f>
              <c:strCache>
                <c:ptCount val="12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  <c:pt idx="6">
                  <c:v>Oct</c:v>
                </c:pt>
                <c:pt idx="7">
                  <c:v>Nov</c:v>
                </c:pt>
                <c:pt idx="8">
                  <c:v>Dec</c:v>
                </c:pt>
                <c:pt idx="9">
                  <c:v>Jan</c:v>
                </c:pt>
                <c:pt idx="10">
                  <c:v>Feb</c:v>
                </c:pt>
                <c:pt idx="11">
                  <c:v>Mar</c:v>
                </c:pt>
              </c:strCache>
            </c:strRef>
          </c:cat>
          <c:val>
            <c:numRef>
              <c:f>'Qualify Employee Retention'!$H$6:$H$17</c:f>
              <c:numCache>
                <c:formatCode>0%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BA-4323-A8A4-948D7D5A7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1160"/>
        <c:axId val="457931552"/>
      </c:lineChart>
      <c:catAx>
        <c:axId val="457931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100" b="1">
                <a:solidFill>
                  <a:sysClr val="windowText" lastClr="000000"/>
                </a:solidFill>
              </a:defRPr>
            </a:pPr>
            <a:endParaRPr lang="en-US"/>
          </a:p>
        </c:txPr>
        <c:crossAx val="457931552"/>
        <c:crosses val="autoZero"/>
        <c:auto val="1"/>
        <c:lblAlgn val="ctr"/>
        <c:lblOffset val="100"/>
        <c:noMultiLvlLbl val="0"/>
      </c:catAx>
      <c:valAx>
        <c:axId val="457931552"/>
        <c:scaling>
          <c:orientation val="minMax"/>
        </c:scaling>
        <c:delete val="0"/>
        <c:axPos val="l"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4579311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9155227356769742"/>
          <c:y val="0.90993065063045953"/>
          <c:w val="0.41689525864881743"/>
          <c:h val="9.0069349369540475E-2"/>
        </c:manualLayout>
      </c:layout>
      <c:overlay val="0"/>
      <c:txPr>
        <a:bodyPr/>
        <a:lstStyle/>
        <a:p>
          <a:pPr>
            <a:defRPr sz="1100" b="1"/>
          </a:pPr>
          <a:endParaRPr lang="en-US"/>
        </a:p>
      </c:txPr>
    </c:legend>
    <c:plotVisOnly val="1"/>
    <c:dispBlanksAs val="gap"/>
    <c:showDLblsOverMax val="0"/>
  </c:chart>
  <c:spPr>
    <a:ln w="9525">
      <a:solidFill>
        <a:schemeClr val="tx1"/>
      </a:solidFill>
    </a:ln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27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22731</xdr:colOff>
      <xdr:row>22</xdr:row>
      <xdr:rowOff>27507</xdr:rowOff>
    </xdr:from>
    <xdr:to>
      <xdr:col>4</xdr:col>
      <xdr:colOff>238125</xdr:colOff>
      <xdr:row>29</xdr:row>
      <xdr:rowOff>294410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217096</xdr:colOff>
      <xdr:row>3</xdr:row>
      <xdr:rowOff>70357</xdr:rowOff>
    </xdr:from>
    <xdr:to>
      <xdr:col>4</xdr:col>
      <xdr:colOff>1023938</xdr:colOff>
      <xdr:row>4</xdr:row>
      <xdr:rowOff>226218</xdr:rowOff>
    </xdr:to>
    <xdr:pic>
      <xdr:nvPicPr>
        <xdr:cNvPr id="10" name="Picture 9" descr="300px-Target_logo.svg_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8627" y="1177638"/>
          <a:ext cx="806842" cy="513049"/>
        </a:xfrm>
        <a:prstGeom prst="rect">
          <a:avLst/>
        </a:prstGeom>
        <a:effectLst/>
      </xdr:spPr>
    </xdr:pic>
    <xdr:clientData/>
  </xdr:twoCellAnchor>
  <xdr:twoCellAnchor>
    <xdr:from>
      <xdr:col>8</xdr:col>
      <xdr:colOff>169462</xdr:colOff>
      <xdr:row>3</xdr:row>
      <xdr:rowOff>55976</xdr:rowOff>
    </xdr:from>
    <xdr:to>
      <xdr:col>8</xdr:col>
      <xdr:colOff>1059655</xdr:colOff>
      <xdr:row>4</xdr:row>
      <xdr:rowOff>248949</xdr:rowOff>
    </xdr:to>
    <xdr:pic>
      <xdr:nvPicPr>
        <xdr:cNvPr id="11" name="Picture 10" descr="300px-Target_logo.svg_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2556" y="1163257"/>
          <a:ext cx="890193" cy="550161"/>
        </a:xfrm>
        <a:prstGeom prst="rect">
          <a:avLst/>
        </a:prstGeom>
        <a:effectLst/>
      </xdr:spPr>
    </xdr:pic>
    <xdr:clientData/>
  </xdr:twoCellAnchor>
  <xdr:twoCellAnchor>
    <xdr:from>
      <xdr:col>4</xdr:col>
      <xdr:colOff>419658</xdr:colOff>
      <xdr:row>22</xdr:row>
      <xdr:rowOff>47623</xdr:rowOff>
    </xdr:from>
    <xdr:to>
      <xdr:col>8</xdr:col>
      <xdr:colOff>762001</xdr:colOff>
      <xdr:row>29</xdr:row>
      <xdr:rowOff>311020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8032</xdr:colOff>
      <xdr:row>22</xdr:row>
      <xdr:rowOff>25976</xdr:rowOff>
    </xdr:from>
    <xdr:to>
      <xdr:col>16</xdr:col>
      <xdr:colOff>71275</xdr:colOff>
      <xdr:row>29</xdr:row>
      <xdr:rowOff>298120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</sheetPr>
  <dimension ref="A1:T122"/>
  <sheetViews>
    <sheetView tabSelected="1" zoomScale="98" zoomScaleNormal="98" workbookViewId="0">
      <selection activeCell="F12" sqref="F12"/>
    </sheetView>
  </sheetViews>
  <sheetFormatPr defaultColWidth="9.109375" defaultRowHeight="14.4" x14ac:dyDescent="0.3"/>
  <cols>
    <col min="1" max="1" width="15" customWidth="1"/>
    <col min="2" max="3" width="18.109375" customWidth="1"/>
    <col min="4" max="4" width="18.6640625" customWidth="1"/>
    <col min="5" max="5" width="18" customWidth="1"/>
    <col min="6" max="6" width="19.109375" customWidth="1"/>
    <col min="7" max="7" width="19.6640625" customWidth="1"/>
    <col min="8" max="8" width="18.6640625" customWidth="1"/>
    <col min="9" max="9" width="18" customWidth="1"/>
    <col min="10" max="10" width="2" customWidth="1"/>
    <col min="11" max="11" width="22.88671875" customWidth="1"/>
    <col min="12" max="12" width="13.109375" customWidth="1"/>
    <col min="13" max="13" width="18.109375" customWidth="1"/>
    <col min="14" max="14" width="9.109375" customWidth="1"/>
    <col min="15" max="15" width="16.88671875" customWidth="1"/>
  </cols>
  <sheetData>
    <row r="1" spans="1:18" s="31" customFormat="1" ht="21" x14ac:dyDescent="0.3">
      <c r="A1" s="108" t="s">
        <v>84</v>
      </c>
      <c r="B1" s="108"/>
      <c r="C1" s="108"/>
      <c r="D1" s="108"/>
      <c r="E1" s="108"/>
      <c r="F1" s="35"/>
      <c r="G1" s="35"/>
      <c r="H1" s="35"/>
      <c r="I1" s="35"/>
      <c r="J1" s="29"/>
      <c r="K1" s="2" t="s">
        <v>0</v>
      </c>
      <c r="L1" s="26" t="s">
        <v>1</v>
      </c>
      <c r="M1" s="27"/>
      <c r="N1" s="27"/>
      <c r="O1" s="28"/>
      <c r="P1" s="30"/>
      <c r="Q1" s="30"/>
      <c r="R1" s="30"/>
    </row>
    <row r="2" spans="1:18" s="31" customFormat="1" ht="21.6" thickBot="1" x14ac:dyDescent="0.35">
      <c r="A2" s="113" t="s">
        <v>52</v>
      </c>
      <c r="B2" s="113"/>
      <c r="C2" s="58"/>
      <c r="D2" s="35"/>
      <c r="E2" s="35"/>
      <c r="F2" s="35"/>
      <c r="G2" s="35"/>
      <c r="H2" s="35"/>
      <c r="I2" s="35"/>
      <c r="J2" s="32"/>
      <c r="K2" s="2"/>
      <c r="L2" s="23"/>
      <c r="M2" s="24"/>
      <c r="N2" s="24"/>
      <c r="O2" s="25"/>
      <c r="P2" s="30"/>
      <c r="Q2" s="30"/>
      <c r="R2" s="30"/>
    </row>
    <row r="3" spans="1:18" ht="35.4" thickBot="1" x14ac:dyDescent="0.35">
      <c r="A3" s="83" t="s">
        <v>50</v>
      </c>
      <c r="B3" s="126" t="s">
        <v>65</v>
      </c>
      <c r="C3" s="127"/>
      <c r="D3" s="127"/>
      <c r="E3" s="128"/>
      <c r="F3" s="129" t="s">
        <v>83</v>
      </c>
      <c r="G3" s="127"/>
      <c r="H3" s="127"/>
      <c r="I3" s="130"/>
      <c r="J3" s="3"/>
      <c r="K3" s="4" t="s">
        <v>2</v>
      </c>
      <c r="L3" s="120"/>
      <c r="M3" s="120"/>
      <c r="N3" s="120"/>
      <c r="O3" s="120"/>
      <c r="P3" s="5"/>
      <c r="Q3" s="5"/>
      <c r="R3" s="5"/>
    </row>
    <row r="4" spans="1:18" ht="32.25" customHeight="1" x14ac:dyDescent="0.3">
      <c r="A4" s="121" t="s">
        <v>3</v>
      </c>
      <c r="B4" s="102" t="s">
        <v>80</v>
      </c>
      <c r="C4" s="104" t="s">
        <v>53</v>
      </c>
      <c r="D4" s="104" t="s">
        <v>43</v>
      </c>
      <c r="E4" s="106"/>
      <c r="F4" s="100" t="s">
        <v>80</v>
      </c>
      <c r="G4" s="104" t="s">
        <v>53</v>
      </c>
      <c r="H4" s="104" t="s">
        <v>43</v>
      </c>
      <c r="I4" s="124"/>
      <c r="J4" s="3"/>
      <c r="K4" s="4" t="s">
        <v>4</v>
      </c>
      <c r="L4" s="92" t="s">
        <v>5</v>
      </c>
      <c r="M4" s="92"/>
      <c r="N4" s="92"/>
      <c r="O4" s="92"/>
      <c r="P4" s="5"/>
      <c r="Q4" s="5"/>
      <c r="R4" s="5"/>
    </row>
    <row r="5" spans="1:18" ht="46.95" customHeight="1" thickBot="1" x14ac:dyDescent="0.35">
      <c r="A5" s="122"/>
      <c r="B5" s="103"/>
      <c r="C5" s="105"/>
      <c r="D5" s="105"/>
      <c r="E5" s="107"/>
      <c r="F5" s="101"/>
      <c r="G5" s="105"/>
      <c r="H5" s="105"/>
      <c r="I5" s="125"/>
      <c r="J5" s="6"/>
      <c r="K5" s="13">
        <v>1</v>
      </c>
      <c r="L5" s="92" t="s">
        <v>35</v>
      </c>
      <c r="M5" s="92"/>
      <c r="N5" s="92"/>
      <c r="O5" s="92"/>
      <c r="P5" s="5"/>
      <c r="Q5" s="5"/>
      <c r="R5" s="5"/>
    </row>
    <row r="6" spans="1:18" ht="19.5" customHeight="1" x14ac:dyDescent="0.3">
      <c r="A6" s="84" t="s">
        <v>47</v>
      </c>
      <c r="B6" s="80"/>
      <c r="C6" s="62"/>
      <c r="D6" s="63" t="str">
        <f>IF(ISNUMBER(C6),C6/B6,"")</f>
        <v/>
      </c>
      <c r="E6" s="64">
        <v>1</v>
      </c>
      <c r="F6" s="61">
        <v>1</v>
      </c>
      <c r="G6" s="62">
        <v>1</v>
      </c>
      <c r="H6" s="63">
        <f t="shared" ref="H6:H17" si="0">IF(ISNUMBER(G6),G6/F6,"")</f>
        <v>1</v>
      </c>
      <c r="I6" s="65">
        <v>1</v>
      </c>
      <c r="J6" s="7"/>
      <c r="K6" s="13">
        <v>0.5</v>
      </c>
      <c r="L6" s="92" t="s">
        <v>46</v>
      </c>
      <c r="M6" s="92"/>
      <c r="N6" s="92"/>
      <c r="O6" s="92"/>
      <c r="P6" s="5"/>
      <c r="Q6" s="5"/>
      <c r="R6" s="5"/>
    </row>
    <row r="7" spans="1:18" ht="19.5" customHeight="1" x14ac:dyDescent="0.3">
      <c r="A7" s="85" t="s">
        <v>9</v>
      </c>
      <c r="B7" s="80"/>
      <c r="C7" s="62"/>
      <c r="D7" s="22" t="str">
        <f t="shared" ref="D7:D17" si="1">IF(ISNUMBER(C7),C7/B7,"")</f>
        <v/>
      </c>
      <c r="E7" s="60">
        <v>1</v>
      </c>
      <c r="F7" s="61" t="s">
        <v>98</v>
      </c>
      <c r="G7" s="21" t="s">
        <v>98</v>
      </c>
      <c r="H7" s="22" t="str">
        <f t="shared" si="0"/>
        <v/>
      </c>
      <c r="I7" s="59">
        <v>1</v>
      </c>
      <c r="J7" s="7"/>
      <c r="K7" s="13">
        <v>0</v>
      </c>
      <c r="L7" s="89" t="s">
        <v>36</v>
      </c>
      <c r="M7" s="90"/>
      <c r="N7" s="90"/>
      <c r="O7" s="91"/>
      <c r="P7" s="5"/>
      <c r="Q7" s="5"/>
      <c r="R7" s="5"/>
    </row>
    <row r="8" spans="1:18" ht="19.5" customHeight="1" x14ac:dyDescent="0.3">
      <c r="A8" s="85" t="s">
        <v>10</v>
      </c>
      <c r="B8" s="80"/>
      <c r="C8" s="62"/>
      <c r="D8" s="22" t="str">
        <f t="shared" si="1"/>
        <v/>
      </c>
      <c r="E8" s="60">
        <v>1</v>
      </c>
      <c r="F8" s="61" t="s">
        <v>98</v>
      </c>
      <c r="G8" s="21" t="s">
        <v>98</v>
      </c>
      <c r="H8" s="22" t="str">
        <f t="shared" si="0"/>
        <v/>
      </c>
      <c r="I8" s="59">
        <v>1</v>
      </c>
      <c r="J8" s="7"/>
      <c r="K8" s="8"/>
      <c r="L8" s="5"/>
      <c r="M8" s="5"/>
      <c r="N8" s="5"/>
      <c r="O8" s="5"/>
      <c r="P8" s="114" t="s">
        <v>38</v>
      </c>
      <c r="Q8" s="114"/>
      <c r="R8" s="114"/>
    </row>
    <row r="9" spans="1:18" ht="19.5" customHeight="1" x14ac:dyDescent="0.3">
      <c r="A9" s="85" t="s">
        <v>11</v>
      </c>
      <c r="B9" s="80"/>
      <c r="C9" s="62"/>
      <c r="D9" s="22" t="str">
        <f t="shared" si="1"/>
        <v/>
      </c>
      <c r="E9" s="60">
        <v>1</v>
      </c>
      <c r="F9" s="61"/>
      <c r="G9" s="21"/>
      <c r="H9" s="22" t="str">
        <f t="shared" si="0"/>
        <v/>
      </c>
      <c r="I9" s="59">
        <v>1</v>
      </c>
      <c r="J9" s="7"/>
      <c r="K9" s="123" t="str">
        <f>F3</f>
        <v>2024/2025</v>
      </c>
      <c r="L9" s="123"/>
      <c r="M9" s="119" t="str">
        <f>IF(ISNUMBER($F$20),IF($F$20&gt;=1,"J",IF($F$20&gt;=0.8,"K","L")),"")</f>
        <v>J</v>
      </c>
      <c r="N9" s="119"/>
      <c r="O9" s="119"/>
      <c r="P9" s="115" t="e">
        <f>IF(ISNUMBER($F$20),$F$20-$B$20,"")</f>
        <v>#VALUE!</v>
      </c>
      <c r="Q9" s="116"/>
      <c r="R9" s="116"/>
    </row>
    <row r="10" spans="1:18" ht="19.5" customHeight="1" x14ac:dyDescent="0.3">
      <c r="A10" s="85" t="s">
        <v>12</v>
      </c>
      <c r="B10" s="80"/>
      <c r="C10" s="62"/>
      <c r="D10" s="22" t="str">
        <f t="shared" si="1"/>
        <v/>
      </c>
      <c r="E10" s="60">
        <v>1</v>
      </c>
      <c r="F10" s="61"/>
      <c r="G10" s="21"/>
      <c r="H10" s="22" t="str">
        <f t="shared" si="0"/>
        <v/>
      </c>
      <c r="I10" s="59">
        <v>1</v>
      </c>
      <c r="J10" s="7"/>
      <c r="K10" s="123"/>
      <c r="L10" s="123"/>
      <c r="M10" s="119"/>
      <c r="N10" s="119"/>
      <c r="O10" s="119"/>
      <c r="P10" s="116"/>
      <c r="Q10" s="116"/>
      <c r="R10" s="116"/>
    </row>
    <row r="11" spans="1:18" ht="19.5" customHeight="1" x14ac:dyDescent="0.3">
      <c r="A11" s="85" t="s">
        <v>13</v>
      </c>
      <c r="B11" s="80"/>
      <c r="C11" s="62"/>
      <c r="D11" s="22" t="str">
        <f t="shared" si="1"/>
        <v/>
      </c>
      <c r="E11" s="60">
        <v>1</v>
      </c>
      <c r="F11" s="61"/>
      <c r="G11" s="21"/>
      <c r="H11" s="22" t="str">
        <f t="shared" si="0"/>
        <v/>
      </c>
      <c r="I11" s="59">
        <v>1</v>
      </c>
      <c r="J11" s="7"/>
      <c r="K11" s="123"/>
      <c r="L11" s="123"/>
      <c r="M11" s="119"/>
      <c r="N11" s="119"/>
      <c r="O11" s="119"/>
      <c r="P11" s="116"/>
      <c r="Q11" s="116"/>
      <c r="R11" s="116"/>
    </row>
    <row r="12" spans="1:18" ht="19.5" customHeight="1" x14ac:dyDescent="0.3">
      <c r="A12" s="85" t="s">
        <v>14</v>
      </c>
      <c r="B12" s="80"/>
      <c r="C12" s="62"/>
      <c r="D12" s="22" t="str">
        <f t="shared" si="1"/>
        <v/>
      </c>
      <c r="E12" s="60">
        <v>1</v>
      </c>
      <c r="F12" s="61"/>
      <c r="G12" s="21"/>
      <c r="H12" s="22" t="str">
        <f t="shared" si="0"/>
        <v/>
      </c>
      <c r="I12" s="59">
        <v>1</v>
      </c>
      <c r="J12" s="7"/>
      <c r="K12" s="123"/>
      <c r="L12" s="123"/>
      <c r="M12" s="119"/>
      <c r="N12" s="119"/>
      <c r="O12" s="119"/>
      <c r="P12" s="116"/>
      <c r="Q12" s="116"/>
      <c r="R12" s="116"/>
    </row>
    <row r="13" spans="1:18" ht="19.5" customHeight="1" x14ac:dyDescent="0.3">
      <c r="A13" s="85" t="s">
        <v>15</v>
      </c>
      <c r="B13" s="80"/>
      <c r="C13" s="62"/>
      <c r="D13" s="22" t="str">
        <f t="shared" si="1"/>
        <v/>
      </c>
      <c r="E13" s="60">
        <v>1</v>
      </c>
      <c r="F13" s="61"/>
      <c r="G13" s="21"/>
      <c r="H13" s="22" t="str">
        <f t="shared" si="0"/>
        <v/>
      </c>
      <c r="I13" s="59">
        <v>1</v>
      </c>
      <c r="J13" s="7"/>
      <c r="K13" s="97" t="s">
        <v>18</v>
      </c>
      <c r="L13" s="98"/>
      <c r="M13" s="98"/>
      <c r="N13" s="98"/>
      <c r="O13" s="99"/>
      <c r="P13" s="5"/>
      <c r="Q13" s="5"/>
      <c r="R13" s="5"/>
    </row>
    <row r="14" spans="1:18" ht="19.5" customHeight="1" x14ac:dyDescent="0.3">
      <c r="A14" s="85" t="s">
        <v>16</v>
      </c>
      <c r="B14" s="80"/>
      <c r="C14" s="62"/>
      <c r="D14" s="22" t="str">
        <f t="shared" si="1"/>
        <v/>
      </c>
      <c r="E14" s="60">
        <v>1</v>
      </c>
      <c r="F14" s="61"/>
      <c r="G14" s="21"/>
      <c r="H14" s="22" t="str">
        <f t="shared" si="0"/>
        <v/>
      </c>
      <c r="I14" s="59">
        <v>1</v>
      </c>
      <c r="J14" s="7"/>
      <c r="K14" s="93" t="s">
        <v>19</v>
      </c>
      <c r="L14" s="94"/>
      <c r="M14" s="94"/>
      <c r="N14" s="94"/>
      <c r="O14" s="95"/>
      <c r="P14" s="5"/>
      <c r="Q14" s="5"/>
      <c r="R14" s="5"/>
    </row>
    <row r="15" spans="1:18" ht="19.5" customHeight="1" x14ac:dyDescent="0.3">
      <c r="A15" s="85" t="s">
        <v>6</v>
      </c>
      <c r="B15" s="80"/>
      <c r="C15" s="62"/>
      <c r="D15" s="22" t="str">
        <f t="shared" si="1"/>
        <v/>
      </c>
      <c r="E15" s="60">
        <v>1</v>
      </c>
      <c r="F15" s="61"/>
      <c r="G15" s="21"/>
      <c r="H15" s="22" t="str">
        <f t="shared" si="0"/>
        <v/>
      </c>
      <c r="I15" s="59">
        <v>1</v>
      </c>
      <c r="J15" s="7"/>
      <c r="K15" s="93" t="s">
        <v>20</v>
      </c>
      <c r="L15" s="94"/>
      <c r="M15" s="94"/>
      <c r="N15" s="94"/>
      <c r="O15" s="95"/>
      <c r="P15" s="5"/>
      <c r="Q15" s="5"/>
      <c r="R15" s="5"/>
    </row>
    <row r="16" spans="1:18" ht="19.5" customHeight="1" x14ac:dyDescent="0.3">
      <c r="A16" s="85" t="s">
        <v>7</v>
      </c>
      <c r="B16" s="80"/>
      <c r="C16" s="62"/>
      <c r="D16" s="22" t="str">
        <f t="shared" si="1"/>
        <v/>
      </c>
      <c r="E16" s="60">
        <v>1</v>
      </c>
      <c r="F16" s="61"/>
      <c r="G16" s="21"/>
      <c r="H16" s="22" t="str">
        <f t="shared" si="0"/>
        <v/>
      </c>
      <c r="I16" s="59">
        <v>1</v>
      </c>
      <c r="J16" s="7"/>
      <c r="K16" s="96" t="s">
        <v>21</v>
      </c>
      <c r="L16" s="96"/>
      <c r="M16" s="96"/>
      <c r="N16" s="96"/>
      <c r="O16" s="96"/>
      <c r="P16" s="5"/>
      <c r="Q16" s="5"/>
      <c r="R16" s="5"/>
    </row>
    <row r="17" spans="1:20" ht="19.5" customHeight="1" thickBot="1" x14ac:dyDescent="0.35">
      <c r="A17" s="86" t="s">
        <v>8</v>
      </c>
      <c r="B17" s="80"/>
      <c r="C17" s="62"/>
      <c r="D17" s="66" t="str">
        <f t="shared" si="1"/>
        <v/>
      </c>
      <c r="E17" s="67">
        <v>1</v>
      </c>
      <c r="F17" s="61"/>
      <c r="G17" s="21"/>
      <c r="H17" s="66" t="str">
        <f t="shared" si="0"/>
        <v/>
      </c>
      <c r="I17" s="68">
        <v>1</v>
      </c>
      <c r="J17" s="7"/>
      <c r="K17" s="96" t="s">
        <v>22</v>
      </c>
      <c r="L17" s="96"/>
      <c r="M17" s="96"/>
      <c r="N17" s="96"/>
      <c r="O17" s="96"/>
      <c r="P17" s="5"/>
      <c r="Q17" s="5"/>
      <c r="R17" s="5"/>
    </row>
    <row r="18" spans="1:20" ht="21" customHeight="1" thickBot="1" x14ac:dyDescent="0.35">
      <c r="A18" s="87" t="s">
        <v>33</v>
      </c>
      <c r="B18" s="81" t="str">
        <f>IF(COUNTA(B6:B17),SUM(B6:B17),"")</f>
        <v/>
      </c>
      <c r="C18" s="69" t="str">
        <f>IF(COUNTA(C6:C17),SUM(C6:C17),"")</f>
        <v/>
      </c>
      <c r="D18" s="69"/>
      <c r="E18" s="70"/>
      <c r="F18" s="71">
        <f>IF(COUNTA(F6:F17),SUM(F6:F17),"")</f>
        <v>1</v>
      </c>
      <c r="G18" s="69">
        <f>IF(COUNTA(G6:G17),SUM(G6:G17),"")</f>
        <v>1</v>
      </c>
      <c r="H18" s="69"/>
      <c r="I18" s="72"/>
      <c r="J18" s="9"/>
      <c r="K18" s="96" t="s">
        <v>23</v>
      </c>
      <c r="L18" s="96"/>
      <c r="M18" s="96"/>
      <c r="N18" s="96"/>
      <c r="O18" s="96"/>
      <c r="P18" s="5"/>
      <c r="Q18" s="5"/>
      <c r="R18" s="5"/>
    </row>
    <row r="19" spans="1:20" ht="21" customHeight="1" thickBot="1" x14ac:dyDescent="0.35">
      <c r="A19" s="87" t="s">
        <v>34</v>
      </c>
      <c r="B19" s="82" t="str">
        <f>IF(COUNTA(B6:B17),AVERAGE(B6:B17),"")</f>
        <v/>
      </c>
      <c r="C19" s="73" t="str">
        <f t="shared" ref="C19" si="2">IF(COUNTA(C6:C17),AVERAGE(C6:C17),"")</f>
        <v/>
      </c>
      <c r="D19" s="74"/>
      <c r="E19" s="70"/>
      <c r="F19" s="75">
        <f>IF(COUNTA(F6:F17),AVERAGE(F6:F17),"")</f>
        <v>1</v>
      </c>
      <c r="G19" s="73">
        <f>IF(COUNTA(G6:G17),AVERAGE(G6:G17),"")</f>
        <v>1</v>
      </c>
      <c r="H19" s="74"/>
      <c r="I19" s="76"/>
      <c r="J19" s="9"/>
      <c r="K19" s="93" t="s">
        <v>24</v>
      </c>
      <c r="L19" s="94"/>
      <c r="M19" s="94"/>
      <c r="N19" s="94"/>
      <c r="O19" s="95"/>
      <c r="P19" s="5"/>
      <c r="Q19" s="5"/>
      <c r="R19" s="5"/>
    </row>
    <row r="20" spans="1:20" ht="24" customHeight="1" thickBot="1" x14ac:dyDescent="0.45">
      <c r="A20" s="87" t="s">
        <v>44</v>
      </c>
      <c r="B20" s="110" t="str">
        <f>IF(ISNUMBER(C18),C18/B18,"")</f>
        <v/>
      </c>
      <c r="C20" s="111"/>
      <c r="D20" s="111"/>
      <c r="E20" s="112"/>
      <c r="F20" s="117">
        <f>IF(ISNUMBER(G18),G18/F18,"")</f>
        <v>1</v>
      </c>
      <c r="G20" s="111"/>
      <c r="H20" s="111"/>
      <c r="I20" s="118"/>
      <c r="J20" s="10"/>
      <c r="K20" s="93" t="s">
        <v>45</v>
      </c>
      <c r="L20" s="94"/>
      <c r="M20" s="94"/>
      <c r="N20" s="94"/>
      <c r="O20" s="95"/>
      <c r="P20" s="5"/>
      <c r="Q20" s="5"/>
      <c r="R20" s="5"/>
    </row>
    <row r="21" spans="1:20" ht="3" customHeight="1" x14ac:dyDescent="0.35">
      <c r="A21" s="11"/>
      <c r="B21" s="12"/>
      <c r="C21" s="12"/>
      <c r="D21" s="12"/>
      <c r="E21" s="12"/>
      <c r="F21" s="12"/>
      <c r="G21" s="12"/>
      <c r="H21" s="12"/>
      <c r="I21" s="12"/>
      <c r="J21" s="5"/>
      <c r="K21" s="5"/>
      <c r="L21" s="5"/>
      <c r="M21" s="5"/>
      <c r="N21" s="5"/>
      <c r="O21" s="5"/>
      <c r="P21" s="5"/>
      <c r="Q21" s="5"/>
      <c r="R21" s="5"/>
    </row>
    <row r="22" spans="1:20" s="31" customFormat="1" ht="17.25" customHeight="1" x14ac:dyDescent="0.3">
      <c r="A22" s="109" t="s">
        <v>17</v>
      </c>
      <c r="B22" s="109"/>
      <c r="C22" s="33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20" ht="24.75" customHeigh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20" ht="24.7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20" ht="24.75" customHeight="1" x14ac:dyDescent="0.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20" ht="24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20" ht="27" customHeight="1" x14ac:dyDescent="0.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20" ht="27" customHeight="1" x14ac:dyDescent="0.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20" ht="27" customHeight="1" x14ac:dyDescent="0.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20" ht="26.25" customHeigh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20" s="31" customFormat="1" ht="20.25" customHeight="1" x14ac:dyDescent="0.3">
      <c r="A31" s="108" t="s">
        <v>25</v>
      </c>
      <c r="B31" s="108"/>
      <c r="C31" s="3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4"/>
      <c r="T31" s="34"/>
    </row>
    <row r="32" spans="1:20" s="19" customFormat="1" ht="36.75" customHeight="1" x14ac:dyDescent="0.3">
      <c r="A32" s="79" t="s">
        <v>42</v>
      </c>
      <c r="B32" s="79" t="s">
        <v>26</v>
      </c>
      <c r="C32" s="79" t="s">
        <v>27</v>
      </c>
      <c r="D32" s="79" t="s">
        <v>37</v>
      </c>
      <c r="E32" s="131" t="s">
        <v>28</v>
      </c>
      <c r="F32" s="131"/>
      <c r="G32" s="131" t="s">
        <v>29</v>
      </c>
      <c r="H32" s="131"/>
      <c r="I32" s="131" t="s">
        <v>30</v>
      </c>
      <c r="J32" s="131"/>
      <c r="K32" s="131"/>
      <c r="L32" s="131" t="s">
        <v>31</v>
      </c>
      <c r="M32" s="131"/>
      <c r="N32" s="30"/>
      <c r="O32" s="30"/>
      <c r="P32" s="30"/>
      <c r="Q32" s="30"/>
      <c r="R32" s="17"/>
      <c r="S32" s="18"/>
      <c r="T32" s="18"/>
    </row>
    <row r="33" spans="1:20" s="16" customFormat="1" ht="56.25" customHeight="1" x14ac:dyDescent="0.3">
      <c r="A33" s="56" t="s">
        <v>67</v>
      </c>
      <c r="B33" s="56" t="s">
        <v>66</v>
      </c>
      <c r="C33" s="56" t="s">
        <v>32</v>
      </c>
      <c r="D33" s="57" t="s">
        <v>51</v>
      </c>
      <c r="E33" s="132" t="s">
        <v>82</v>
      </c>
      <c r="F33" s="132"/>
      <c r="G33" s="132" t="s">
        <v>81</v>
      </c>
      <c r="H33" s="132"/>
      <c r="I33" s="132" t="str">
        <f>C4</f>
        <v>No. of Qualified Employee who retention within  3 month after confirmation</v>
      </c>
      <c r="J33" s="132"/>
      <c r="K33" s="132"/>
      <c r="L33" s="132" t="str">
        <f>B4</f>
        <v>Total No. of Employee who  Permanent in previous 3 month</v>
      </c>
      <c r="M33" s="132"/>
      <c r="N33" s="30"/>
      <c r="O33" s="30"/>
      <c r="P33" s="30"/>
      <c r="Q33" s="30"/>
      <c r="R33" s="14"/>
      <c r="S33" s="15"/>
      <c r="T33" s="15"/>
    </row>
    <row r="34" spans="1:20" ht="3.75" customHeight="1" x14ac:dyDescent="0.3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"/>
      <c r="T34" s="1"/>
    </row>
    <row r="35" spans="1:20" s="31" customFormat="1" ht="21.75" customHeight="1" thickBot="1" x14ac:dyDescent="0.35">
      <c r="A35" s="78" t="s">
        <v>39</v>
      </c>
      <c r="B35" s="38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4"/>
      <c r="T35" s="34"/>
    </row>
    <row r="36" spans="1:20" s="20" customFormat="1" ht="17.399999999999999" x14ac:dyDescent="0.3">
      <c r="A36" s="36" t="s">
        <v>40</v>
      </c>
      <c r="B36" s="40" t="s">
        <v>41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8"/>
      <c r="T36" s="18"/>
    </row>
    <row r="37" spans="1:20" s="20" customFormat="1" ht="21.75" customHeight="1" thickBot="1" x14ac:dyDescent="0.35">
      <c r="A37" s="37" t="s">
        <v>49</v>
      </c>
      <c r="B37" s="39" t="s">
        <v>48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8"/>
      <c r="T37" s="18"/>
    </row>
    <row r="38" spans="1:20" ht="18" x14ac:dyDescent="0.3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"/>
      <c r="T38" s="1"/>
    </row>
    <row r="39" spans="1:20" ht="18" x14ac:dyDescent="0.3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"/>
      <c r="T39" s="1"/>
    </row>
    <row r="40" spans="1:20" ht="18" x14ac:dyDescent="0.3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"/>
      <c r="T40" s="1"/>
    </row>
    <row r="41" spans="1:20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20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20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20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20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20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20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20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</row>
    <row r="115" spans="1:18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  <row r="116" spans="1:18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</row>
    <row r="117" spans="1:18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</row>
    <row r="118" spans="1:18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</row>
    <row r="119" spans="1:18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</row>
    <row r="120" spans="1:18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</row>
    <row r="121" spans="1:18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</row>
    <row r="122" spans="1:18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</row>
  </sheetData>
  <sheetProtection algorithmName="SHA-512" hashValue="qnnpk0VGuEb+cWjMQLlRZJkhvn20XXtG9ewT6XQil/cpZTgm6vp45AnQaAoJu+Pl5gDYqGMUstUR/G7cj3/J/w==" saltValue="TH+f1aFBNLhJJf/82WniSg==" spinCount="100000" sheet="1" formatCells="0" formatColumns="0" formatRows="0" insertColumns="0" insertRows="0" insertHyperlinks="0" deleteColumns="0" deleteRows="0" sort="0" autoFilter="0" pivotTables="0"/>
  <mergeCells count="42">
    <mergeCell ref="L32:M32"/>
    <mergeCell ref="L33:M33"/>
    <mergeCell ref="I32:K32"/>
    <mergeCell ref="I33:K33"/>
    <mergeCell ref="E33:F33"/>
    <mergeCell ref="G32:H32"/>
    <mergeCell ref="G33:H33"/>
    <mergeCell ref="E32:F32"/>
    <mergeCell ref="A1:E1"/>
    <mergeCell ref="A2:B2"/>
    <mergeCell ref="P8:R8"/>
    <mergeCell ref="P9:R12"/>
    <mergeCell ref="F20:I20"/>
    <mergeCell ref="M9:O12"/>
    <mergeCell ref="K14:O14"/>
    <mergeCell ref="L3:O3"/>
    <mergeCell ref="A4:A5"/>
    <mergeCell ref="L4:O4"/>
    <mergeCell ref="L5:O5"/>
    <mergeCell ref="K9:L12"/>
    <mergeCell ref="I4:I5"/>
    <mergeCell ref="H4:H5"/>
    <mergeCell ref="B3:E3"/>
    <mergeCell ref="F3:I3"/>
    <mergeCell ref="K17:O17"/>
    <mergeCell ref="K18:O18"/>
    <mergeCell ref="A31:B31"/>
    <mergeCell ref="A22:B22"/>
    <mergeCell ref="K20:O20"/>
    <mergeCell ref="B20:E20"/>
    <mergeCell ref="K19:O19"/>
    <mergeCell ref="F4:F5"/>
    <mergeCell ref="B4:B5"/>
    <mergeCell ref="C4:C5"/>
    <mergeCell ref="G4:G5"/>
    <mergeCell ref="D4:D5"/>
    <mergeCell ref="E4:E5"/>
    <mergeCell ref="L7:O7"/>
    <mergeCell ref="L6:O6"/>
    <mergeCell ref="K15:O15"/>
    <mergeCell ref="K16:O16"/>
    <mergeCell ref="K13:O13"/>
  </mergeCells>
  <conditionalFormatting sqref="B20">
    <cfRule type="iconSet" priority="75">
      <iconSet iconSet="3Flags">
        <cfvo type="percent" val="0"/>
        <cfvo type="num" val="1*0.8"/>
        <cfvo type="num" val="1"/>
      </iconSet>
    </cfRule>
  </conditionalFormatting>
  <conditionalFormatting sqref="D6:D17">
    <cfRule type="iconSet" priority="13">
      <iconSet iconSet="3Symbols2">
        <cfvo type="percent" val="0"/>
        <cfvo type="num" val="0.8"/>
        <cfvo type="num" val="1"/>
      </iconSet>
    </cfRule>
  </conditionalFormatting>
  <conditionalFormatting sqref="F20">
    <cfRule type="iconSet" priority="4">
      <iconSet iconSet="3Flags">
        <cfvo type="percent" val="0"/>
        <cfvo type="num" val="1*0.8"/>
        <cfvo type="num" val="1"/>
      </iconSet>
    </cfRule>
  </conditionalFormatting>
  <conditionalFormatting sqref="H6:H17">
    <cfRule type="iconSet" priority="1">
      <iconSet iconSet="3Symbols2">
        <cfvo type="percent" val="0"/>
        <cfvo type="num" val="1*0.8"/>
        <cfvo type="num" val="1"/>
      </iconSet>
    </cfRule>
  </conditionalFormatting>
  <conditionalFormatting sqref="K5">
    <cfRule type="iconSet" priority="72">
      <iconSet iconSet="3Symbols2" showValue="0">
        <cfvo type="percent" val="0"/>
        <cfvo type="percent" val="0"/>
        <cfvo type="num" val="1"/>
      </iconSet>
    </cfRule>
  </conditionalFormatting>
  <conditionalFormatting sqref="K6">
    <cfRule type="iconSet" priority="16">
      <iconSet iconSet="3Symbols2" showValue="0">
        <cfvo type="percent" val="0"/>
        <cfvo type="num" val="0.5"/>
        <cfvo type="num" val="1"/>
      </iconSet>
    </cfRule>
  </conditionalFormatting>
  <conditionalFormatting sqref="K7">
    <cfRule type="iconSet" priority="70">
      <iconSet iconSet="3Symbols2" showValue="0">
        <cfvo type="percent" val="0"/>
        <cfvo type="num" val="0.5"/>
        <cfvo type="num" val="1"/>
      </iconSet>
    </cfRule>
  </conditionalFormatting>
  <conditionalFormatting sqref="P9:R12">
    <cfRule type="iconSet" priority="11">
      <iconSet iconSet="3Arrows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landscape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6"/>
  <sheetViews>
    <sheetView workbookViewId="0">
      <selection activeCell="C13" sqref="C13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22.3320312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43" t="s">
        <v>85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103</v>
      </c>
      <c r="J4" s="44" t="s">
        <v>102</v>
      </c>
      <c r="Z4" s="46" t="s">
        <v>61</v>
      </c>
      <c r="AA4" s="47"/>
    </row>
    <row r="5" spans="2:29" x14ac:dyDescent="0.25">
      <c r="B5" s="48">
        <v>1</v>
      </c>
      <c r="C5" s="48" t="s">
        <v>99</v>
      </c>
      <c r="D5" s="48" t="s">
        <v>100</v>
      </c>
      <c r="E5" s="48" t="s">
        <v>101</v>
      </c>
      <c r="F5" s="48" t="s">
        <v>97</v>
      </c>
      <c r="G5" s="50">
        <v>45546</v>
      </c>
      <c r="H5" s="49">
        <v>45302</v>
      </c>
      <c r="I5" s="48" t="s">
        <v>64</v>
      </c>
      <c r="J5" s="50"/>
      <c r="W5" s="51"/>
      <c r="Y5" s="51"/>
      <c r="Z5" s="55">
        <v>45284</v>
      </c>
      <c r="AA5" s="51"/>
      <c r="AB5" s="51"/>
      <c r="AC5" s="42" t="s">
        <v>64</v>
      </c>
    </row>
    <row r="6" spans="2:29" x14ac:dyDescent="0.25">
      <c r="B6" s="53"/>
      <c r="C6" s="53"/>
      <c r="D6" s="48"/>
      <c r="E6" s="48"/>
      <c r="F6" s="48"/>
      <c r="G6" s="48"/>
      <c r="H6" s="50"/>
      <c r="I6" s="48"/>
      <c r="J6" s="50"/>
      <c r="Z6" s="55">
        <v>45294</v>
      </c>
      <c r="AA6" s="51"/>
      <c r="AB6" s="51"/>
    </row>
    <row r="7" spans="2:29" x14ac:dyDescent="0.25">
      <c r="B7" s="53"/>
      <c r="C7" s="53"/>
      <c r="D7" s="48"/>
      <c r="E7" s="48"/>
      <c r="F7" s="48"/>
      <c r="G7" s="48"/>
      <c r="H7" s="50"/>
      <c r="I7" s="48"/>
      <c r="J7" s="50"/>
      <c r="Z7" s="55">
        <v>45295</v>
      </c>
      <c r="AA7" s="51"/>
      <c r="AB7" s="51"/>
    </row>
    <row r="8" spans="2:29" x14ac:dyDescent="0.25">
      <c r="B8" s="53"/>
      <c r="C8" s="53"/>
      <c r="D8" s="53"/>
      <c r="E8" s="53"/>
      <c r="F8" s="53"/>
      <c r="G8" s="53"/>
      <c r="H8" s="50"/>
      <c r="I8" s="48"/>
      <c r="J8" s="50"/>
      <c r="Z8" s="55">
        <v>45296</v>
      </c>
      <c r="AA8" s="51"/>
      <c r="AB8" s="51"/>
    </row>
    <row r="9" spans="2:29" x14ac:dyDescent="0.25">
      <c r="B9" s="53"/>
      <c r="C9" s="53"/>
      <c r="D9" s="53"/>
      <c r="E9" s="53"/>
      <c r="F9" s="53"/>
      <c r="G9" s="53"/>
      <c r="H9" s="50"/>
      <c r="I9" s="48"/>
      <c r="J9" s="50"/>
      <c r="Z9" s="55">
        <v>45297</v>
      </c>
      <c r="AA9" s="51"/>
      <c r="AB9" s="51"/>
    </row>
    <row r="10" spans="2:29" x14ac:dyDescent="0.25">
      <c r="B10" s="53"/>
      <c r="C10" s="53"/>
      <c r="D10" s="53"/>
      <c r="E10" s="53"/>
      <c r="F10" s="53"/>
      <c r="G10" s="53"/>
      <c r="H10" s="50"/>
      <c r="I10" s="48"/>
      <c r="J10" s="50"/>
      <c r="Z10" s="55">
        <v>45298</v>
      </c>
      <c r="AA10" s="51"/>
      <c r="AB10" s="51"/>
    </row>
    <row r="11" spans="2:29" x14ac:dyDescent="0.25">
      <c r="B11" s="53"/>
      <c r="C11" s="53"/>
      <c r="D11" s="53"/>
      <c r="E11" s="53"/>
      <c r="F11" s="53"/>
      <c r="G11" s="53"/>
      <c r="H11" s="50"/>
      <c r="I11" s="48"/>
      <c r="J11" s="50"/>
      <c r="Z11" s="55">
        <v>45299</v>
      </c>
      <c r="AA11" s="51"/>
      <c r="AB11" s="51"/>
    </row>
    <row r="12" spans="2:29" x14ac:dyDescent="0.25">
      <c r="B12" s="53"/>
      <c r="C12" s="53"/>
      <c r="D12" s="53"/>
      <c r="E12" s="53"/>
      <c r="F12" s="53"/>
      <c r="G12" s="53"/>
      <c r="H12" s="50"/>
      <c r="I12" s="48"/>
      <c r="J12" s="50"/>
      <c r="Z12" s="55">
        <v>45300</v>
      </c>
      <c r="AA12" s="51"/>
      <c r="AB12" s="51"/>
    </row>
    <row r="13" spans="2:29" x14ac:dyDescent="0.25">
      <c r="B13" s="53"/>
      <c r="C13" s="53"/>
      <c r="D13" s="53"/>
      <c r="E13" s="53"/>
      <c r="F13" s="53"/>
      <c r="G13" s="53"/>
      <c r="H13" s="50"/>
      <c r="I13" s="48"/>
      <c r="J13" s="50"/>
      <c r="Z13" s="55">
        <v>45301</v>
      </c>
      <c r="AA13" s="51"/>
      <c r="AB13" s="51"/>
    </row>
    <row r="14" spans="2:29" x14ac:dyDescent="0.25">
      <c r="B14" s="53"/>
      <c r="C14" s="53"/>
      <c r="D14" s="53"/>
      <c r="E14" s="53"/>
      <c r="F14" s="53"/>
      <c r="G14" s="53"/>
      <c r="H14" s="50"/>
      <c r="I14" s="48"/>
      <c r="J14" s="50"/>
      <c r="Z14" s="55">
        <v>45302</v>
      </c>
      <c r="AA14" s="51"/>
      <c r="AB14" s="51"/>
    </row>
    <row r="15" spans="2:29" x14ac:dyDescent="0.25">
      <c r="B15" s="53"/>
      <c r="C15" s="53"/>
      <c r="D15" s="53"/>
      <c r="E15" s="53"/>
      <c r="F15" s="53"/>
      <c r="G15" s="53"/>
      <c r="H15" s="50"/>
      <c r="I15" s="48"/>
      <c r="J15" s="50"/>
      <c r="Z15" s="55">
        <v>45303</v>
      </c>
      <c r="AA15" s="51"/>
      <c r="AB15" s="51"/>
    </row>
    <row r="16" spans="2:29" x14ac:dyDescent="0.25">
      <c r="B16" s="53"/>
      <c r="C16" s="53"/>
      <c r="D16" s="53"/>
      <c r="E16" s="53"/>
      <c r="F16" s="53"/>
      <c r="G16" s="53"/>
      <c r="H16" s="50"/>
      <c r="I16" s="48"/>
      <c r="J16" s="50"/>
      <c r="Z16" s="55">
        <v>45304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45305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45306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45307</v>
      </c>
      <c r="AA19" s="51"/>
      <c r="AB19" s="51"/>
    </row>
    <row r="20" spans="2:28" x14ac:dyDescent="0.25">
      <c r="Z20" s="55">
        <v>45308</v>
      </c>
      <c r="AA20" s="51"/>
      <c r="AB20" s="51"/>
    </row>
    <row r="21" spans="2:28" x14ac:dyDescent="0.25">
      <c r="Z21" s="55">
        <v>45309</v>
      </c>
      <c r="AA21" s="51"/>
      <c r="AB21" s="51"/>
    </row>
    <row r="22" spans="2:28" x14ac:dyDescent="0.25">
      <c r="Z22" s="55">
        <v>45310</v>
      </c>
      <c r="AA22" s="51"/>
      <c r="AB22" s="51"/>
    </row>
    <row r="23" spans="2:28" x14ac:dyDescent="0.25">
      <c r="Z23" s="55">
        <v>45311</v>
      </c>
      <c r="AA23" s="51"/>
      <c r="AB23" s="51"/>
    </row>
    <row r="24" spans="2:28" x14ac:dyDescent="0.25">
      <c r="Z24" s="55">
        <v>45312</v>
      </c>
      <c r="AA24" s="51"/>
      <c r="AB24" s="51"/>
    </row>
    <row r="25" spans="2:28" x14ac:dyDescent="0.25">
      <c r="Z25" s="55">
        <v>45313</v>
      </c>
      <c r="AA25" s="51"/>
      <c r="AB25" s="51"/>
    </row>
    <row r="26" spans="2:28" x14ac:dyDescent="0.25">
      <c r="Z26" s="55">
        <v>45314</v>
      </c>
      <c r="AA26" s="51"/>
    </row>
  </sheetData>
  <dataValidations count="1">
    <dataValidation type="list" allowBlank="1" showInputMessage="1" showErrorMessage="1" sqref="I5:I19">
      <formula1>$AC$5:$AC$5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workbookViewId="0">
      <selection activeCell="H5" sqref="H5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43" t="s">
        <v>86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45315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45316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45317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45318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45319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45320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45321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45322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45323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45324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45325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45326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45327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45328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45329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45330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45331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45332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45333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45334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45335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45336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45337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45338</v>
      </c>
      <c r="AA28" s="51"/>
      <c r="AB28" s="51"/>
    </row>
    <row r="29" spans="2:28" x14ac:dyDescent="0.25">
      <c r="Z29" s="55">
        <v>45339</v>
      </c>
      <c r="AA29" s="51"/>
      <c r="AB29" s="51"/>
    </row>
    <row r="30" spans="2:28" x14ac:dyDescent="0.25">
      <c r="Z30" s="55">
        <v>45340</v>
      </c>
      <c r="AA30" s="51"/>
      <c r="AB30" s="51"/>
    </row>
    <row r="31" spans="2:28" x14ac:dyDescent="0.25">
      <c r="Z31" s="55">
        <v>45341</v>
      </c>
      <c r="AA31" s="51"/>
      <c r="AB31" s="51"/>
    </row>
    <row r="32" spans="2:28" x14ac:dyDescent="0.25">
      <c r="Z32" s="55">
        <v>45342</v>
      </c>
      <c r="AA32" s="51"/>
      <c r="AB32" s="51"/>
    </row>
    <row r="33" spans="26:28" x14ac:dyDescent="0.25">
      <c r="Z33" s="55">
        <v>45343</v>
      </c>
      <c r="AA33" s="51"/>
      <c r="AB33" s="51"/>
    </row>
    <row r="34" spans="26:28" x14ac:dyDescent="0.25">
      <c r="Z34" s="55">
        <v>45344</v>
      </c>
      <c r="AA34" s="51"/>
      <c r="AB34" s="51"/>
    </row>
    <row r="35" spans="26:28" x14ac:dyDescent="0.25">
      <c r="Z35" s="55">
        <v>45345</v>
      </c>
      <c r="AA35" s="51"/>
    </row>
  </sheetData>
  <dataValidations count="1">
    <dataValidation type="list" allowBlank="1" showInputMessage="1" showErrorMessage="1" sqref="I5:I28">
      <formula1>$AC$5:$AC$6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152"/>
  <sheetViews>
    <sheetView workbookViewId="0">
      <selection activeCell="G18" sqref="G18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19" style="5" customWidth="1"/>
    <col min="8" max="8" width="21.88671875" style="5" customWidth="1"/>
    <col min="9" max="9" width="19.6640625" style="5" customWidth="1"/>
    <col min="10" max="10" width="19.5546875" style="5" customWidth="1"/>
    <col min="11" max="11" width="9.6640625" style="5" customWidth="1"/>
    <col min="12" max="13" width="9.109375" style="5"/>
    <col min="14" max="14" width="10" style="5" bestFit="1" customWidth="1"/>
    <col min="15" max="15" width="9.109375" style="5"/>
    <col min="16" max="16" width="14.5546875" style="5" customWidth="1"/>
    <col min="17" max="17" width="13.33203125" style="5" customWidth="1"/>
    <col min="18" max="18" width="11" style="42" customWidth="1"/>
    <col min="19" max="19" width="13" style="5" customWidth="1"/>
    <col min="20" max="20" width="15.6640625" style="5" customWidth="1"/>
    <col min="21" max="21" width="11.6640625" style="5" bestFit="1" customWidth="1"/>
    <col min="22" max="16384" width="9.109375" style="5"/>
  </cols>
  <sheetData>
    <row r="2" spans="2:20" x14ac:dyDescent="0.25">
      <c r="B2" s="41" t="s">
        <v>54</v>
      </c>
    </row>
    <row r="3" spans="2:20" ht="32.25" customHeight="1" x14ac:dyDescent="0.25">
      <c r="B3" s="43" t="s">
        <v>87</v>
      </c>
    </row>
    <row r="4" spans="2:20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Q4" s="46" t="s">
        <v>61</v>
      </c>
      <c r="R4" s="47"/>
    </row>
    <row r="5" spans="2:20" x14ac:dyDescent="0.25">
      <c r="B5" s="48">
        <v>1</v>
      </c>
      <c r="C5" s="48"/>
      <c r="D5" s="48"/>
      <c r="E5" s="48"/>
      <c r="F5" s="48"/>
      <c r="G5" s="88"/>
      <c r="H5" s="49"/>
      <c r="I5" s="48"/>
      <c r="J5" s="50"/>
      <c r="N5" s="51"/>
      <c r="P5" s="51"/>
      <c r="Q5" s="55">
        <v>45346</v>
      </c>
      <c r="R5" s="51"/>
      <c r="S5" s="51"/>
      <c r="T5" s="42" t="s">
        <v>64</v>
      </c>
    </row>
    <row r="6" spans="2:20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Q6" s="55">
        <v>45347</v>
      </c>
      <c r="R6" s="51"/>
      <c r="S6" s="51"/>
      <c r="T6" s="42" t="s">
        <v>63</v>
      </c>
    </row>
    <row r="7" spans="2:20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Q7" s="55">
        <v>45348</v>
      </c>
      <c r="R7" s="51"/>
      <c r="S7" s="51"/>
      <c r="T7" s="42"/>
    </row>
    <row r="8" spans="2:20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Q8" s="55">
        <v>45349</v>
      </c>
      <c r="R8" s="51"/>
      <c r="S8" s="51"/>
    </row>
    <row r="9" spans="2:20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Q9" s="55">
        <v>45350</v>
      </c>
      <c r="R9" s="51"/>
      <c r="S9" s="51"/>
    </row>
    <row r="10" spans="2:20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Q10" s="55">
        <v>45351</v>
      </c>
      <c r="R10" s="51"/>
      <c r="S10" s="51"/>
    </row>
    <row r="11" spans="2:20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Q11" s="55">
        <v>45352</v>
      </c>
      <c r="R11" s="51"/>
      <c r="S11" s="51"/>
    </row>
    <row r="12" spans="2:20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Q12" s="55">
        <v>45353</v>
      </c>
      <c r="R12" s="51"/>
      <c r="S12" s="51"/>
    </row>
    <row r="13" spans="2:20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Q13" s="55">
        <v>45354</v>
      </c>
      <c r="R13" s="51"/>
      <c r="S13" s="51"/>
    </row>
    <row r="14" spans="2:20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Q14" s="55">
        <v>45355</v>
      </c>
      <c r="R14" s="51"/>
      <c r="S14" s="51"/>
    </row>
    <row r="15" spans="2:20" x14ac:dyDescent="0.25">
      <c r="B15" s="53"/>
      <c r="C15" s="53"/>
      <c r="D15" s="48"/>
      <c r="E15" s="48"/>
      <c r="F15" s="48"/>
      <c r="G15" s="48"/>
      <c r="H15" s="50"/>
      <c r="I15" s="48"/>
      <c r="J15" s="50"/>
      <c r="Q15" s="55">
        <v>45356</v>
      </c>
      <c r="R15" s="51"/>
      <c r="S15" s="51"/>
    </row>
    <row r="16" spans="2:20" x14ac:dyDescent="0.25">
      <c r="B16" s="53"/>
      <c r="C16" s="53"/>
      <c r="D16" s="48"/>
      <c r="E16" s="48"/>
      <c r="F16" s="48"/>
      <c r="G16" s="48"/>
      <c r="H16" s="50"/>
      <c r="I16" s="48"/>
      <c r="J16" s="50"/>
      <c r="Q16" s="55">
        <v>45357</v>
      </c>
      <c r="R16" s="51"/>
      <c r="S16" s="51"/>
    </row>
    <row r="17" spans="2:19" x14ac:dyDescent="0.25">
      <c r="B17" s="53"/>
      <c r="C17" s="53"/>
      <c r="D17" s="53"/>
      <c r="E17" s="53"/>
      <c r="F17" s="53"/>
      <c r="G17" s="53"/>
      <c r="H17" s="50"/>
      <c r="I17" s="48"/>
      <c r="J17" s="50"/>
      <c r="Q17" s="55">
        <v>45358</v>
      </c>
      <c r="R17" s="51"/>
      <c r="S17" s="51"/>
    </row>
    <row r="18" spans="2:19" x14ac:dyDescent="0.25">
      <c r="B18" s="53"/>
      <c r="C18" s="53"/>
      <c r="D18" s="53"/>
      <c r="E18" s="53"/>
      <c r="F18" s="53"/>
      <c r="G18" s="53"/>
      <c r="H18" s="50"/>
      <c r="I18" s="48"/>
      <c r="J18" s="50"/>
      <c r="Q18" s="55">
        <v>45359</v>
      </c>
      <c r="R18" s="51"/>
      <c r="S18" s="51"/>
    </row>
    <row r="19" spans="2:19" x14ac:dyDescent="0.25">
      <c r="B19" s="53"/>
      <c r="C19" s="53"/>
      <c r="D19" s="53"/>
      <c r="E19" s="53"/>
      <c r="F19" s="53"/>
      <c r="G19" s="53"/>
      <c r="H19" s="50"/>
      <c r="I19" s="48"/>
      <c r="J19" s="50"/>
      <c r="Q19" s="55">
        <v>45360</v>
      </c>
      <c r="R19" s="51"/>
      <c r="S19" s="51"/>
    </row>
    <row r="20" spans="2:19" x14ac:dyDescent="0.25">
      <c r="B20" s="53"/>
      <c r="C20" s="53"/>
      <c r="D20" s="53"/>
      <c r="E20" s="53"/>
      <c r="F20" s="53"/>
      <c r="G20" s="53"/>
      <c r="H20" s="50"/>
      <c r="I20" s="48"/>
      <c r="J20" s="50"/>
      <c r="Q20" s="55">
        <v>45361</v>
      </c>
      <c r="R20" s="51"/>
      <c r="S20" s="51"/>
    </row>
    <row r="21" spans="2:19" x14ac:dyDescent="0.25">
      <c r="B21" s="53"/>
      <c r="C21" s="53"/>
      <c r="D21" s="53"/>
      <c r="E21" s="53"/>
      <c r="F21" s="53"/>
      <c r="G21" s="53"/>
      <c r="H21" s="50"/>
      <c r="I21" s="48"/>
      <c r="J21" s="50"/>
      <c r="Q21" s="55">
        <v>45362</v>
      </c>
      <c r="R21" s="51"/>
      <c r="S21" s="51"/>
    </row>
    <row r="22" spans="2:19" x14ac:dyDescent="0.25">
      <c r="B22" s="53"/>
      <c r="C22" s="53"/>
      <c r="D22" s="53"/>
      <c r="E22" s="53"/>
      <c r="F22" s="53"/>
      <c r="G22" s="53"/>
      <c r="H22" s="50"/>
      <c r="I22" s="48"/>
      <c r="J22" s="50"/>
      <c r="Q22" s="55">
        <v>45363</v>
      </c>
      <c r="R22" s="51"/>
      <c r="S22" s="51"/>
    </row>
    <row r="23" spans="2:19" x14ac:dyDescent="0.25">
      <c r="B23" s="53"/>
      <c r="C23" s="53"/>
      <c r="D23" s="53"/>
      <c r="E23" s="53"/>
      <c r="F23" s="53"/>
      <c r="G23" s="53"/>
      <c r="H23" s="50"/>
      <c r="I23" s="48"/>
      <c r="J23" s="50"/>
      <c r="Q23" s="55">
        <v>45364</v>
      </c>
      <c r="R23" s="51"/>
      <c r="S23" s="51"/>
    </row>
    <row r="24" spans="2:19" x14ac:dyDescent="0.25">
      <c r="B24" s="53"/>
      <c r="C24" s="53"/>
      <c r="D24" s="53"/>
      <c r="E24" s="53"/>
      <c r="F24" s="53"/>
      <c r="G24" s="53"/>
      <c r="H24" s="50"/>
      <c r="I24" s="48"/>
      <c r="J24" s="50"/>
      <c r="Q24" s="55">
        <v>45365</v>
      </c>
      <c r="R24" s="51"/>
      <c r="S24" s="51"/>
    </row>
    <row r="25" spans="2:19" x14ac:dyDescent="0.25">
      <c r="B25" s="53"/>
      <c r="C25" s="53"/>
      <c r="D25" s="53"/>
      <c r="E25" s="53"/>
      <c r="F25" s="53"/>
      <c r="G25" s="53"/>
      <c r="H25" s="50"/>
      <c r="I25" s="48"/>
      <c r="J25" s="50"/>
      <c r="Q25" s="55">
        <v>45366</v>
      </c>
      <c r="R25" s="51"/>
      <c r="S25" s="51"/>
    </row>
    <row r="26" spans="2:19" x14ac:dyDescent="0.25">
      <c r="B26" s="53"/>
      <c r="C26" s="53"/>
      <c r="D26" s="53"/>
      <c r="E26" s="53"/>
      <c r="F26" s="53"/>
      <c r="G26" s="53"/>
      <c r="H26" s="50"/>
      <c r="I26" s="48"/>
      <c r="J26" s="50"/>
      <c r="Q26" s="55">
        <v>45367</v>
      </c>
      <c r="R26" s="51"/>
      <c r="S26" s="51"/>
    </row>
    <row r="27" spans="2:19" x14ac:dyDescent="0.25">
      <c r="B27" s="53"/>
      <c r="C27" s="53"/>
      <c r="D27" s="53"/>
      <c r="E27" s="53"/>
      <c r="F27" s="53"/>
      <c r="G27" s="53"/>
      <c r="H27" s="50"/>
      <c r="I27" s="48"/>
      <c r="J27" s="50"/>
      <c r="Q27" s="55">
        <v>45368</v>
      </c>
      <c r="R27" s="51"/>
      <c r="S27" s="51"/>
    </row>
    <row r="28" spans="2:19" x14ac:dyDescent="0.25">
      <c r="B28" s="53"/>
      <c r="C28" s="53"/>
      <c r="D28" s="53"/>
      <c r="E28" s="53"/>
      <c r="F28" s="53"/>
      <c r="G28" s="53"/>
      <c r="H28" s="50"/>
      <c r="I28" s="48"/>
      <c r="J28" s="50"/>
      <c r="Q28" s="55">
        <v>45369</v>
      </c>
      <c r="R28" s="51"/>
      <c r="S28" s="51"/>
    </row>
    <row r="29" spans="2:19" x14ac:dyDescent="0.25">
      <c r="Q29" s="55">
        <v>45370</v>
      </c>
      <c r="R29" s="51"/>
      <c r="S29" s="51"/>
    </row>
    <row r="30" spans="2:19" x14ac:dyDescent="0.25">
      <c r="Q30" s="55">
        <v>45371</v>
      </c>
      <c r="R30" s="51"/>
      <c r="S30" s="51"/>
    </row>
    <row r="31" spans="2:19" x14ac:dyDescent="0.25">
      <c r="Q31" s="55">
        <v>45372</v>
      </c>
      <c r="R31" s="51"/>
      <c r="S31" s="51"/>
    </row>
    <row r="32" spans="2:19" x14ac:dyDescent="0.25">
      <c r="Q32" s="55">
        <v>45373</v>
      </c>
      <c r="R32" s="51"/>
      <c r="S32" s="51"/>
    </row>
    <row r="33" spans="17:19" x14ac:dyDescent="0.25">
      <c r="Q33" s="55">
        <v>45374</v>
      </c>
      <c r="R33" s="51"/>
      <c r="S33" s="51"/>
    </row>
    <row r="34" spans="17:19" x14ac:dyDescent="0.25">
      <c r="Q34" s="55">
        <v>45375</v>
      </c>
      <c r="R34" s="51"/>
      <c r="S34" s="51"/>
    </row>
    <row r="35" spans="17:19" x14ac:dyDescent="0.25">
      <c r="Q35" s="55">
        <v>45376</v>
      </c>
      <c r="R35" s="51"/>
    </row>
    <row r="36" spans="17:19" x14ac:dyDescent="0.25">
      <c r="Q36" s="55">
        <v>45377</v>
      </c>
    </row>
    <row r="37" spans="17:19" x14ac:dyDescent="0.25">
      <c r="Q37" s="55">
        <v>45378</v>
      </c>
    </row>
    <row r="38" spans="17:19" x14ac:dyDescent="0.25">
      <c r="Q38" s="55">
        <v>45379</v>
      </c>
    </row>
    <row r="39" spans="17:19" x14ac:dyDescent="0.25">
      <c r="Q39" s="55">
        <v>45380</v>
      </c>
    </row>
    <row r="40" spans="17:19" x14ac:dyDescent="0.25">
      <c r="Q40" s="55">
        <v>45381</v>
      </c>
    </row>
    <row r="41" spans="17:19" x14ac:dyDescent="0.25">
      <c r="Q41" s="55">
        <v>45382</v>
      </c>
    </row>
    <row r="42" spans="17:19" x14ac:dyDescent="0.25">
      <c r="Q42" s="55">
        <v>45383</v>
      </c>
    </row>
    <row r="43" spans="17:19" x14ac:dyDescent="0.25">
      <c r="Q43" s="55">
        <v>45384</v>
      </c>
    </row>
    <row r="44" spans="17:19" x14ac:dyDescent="0.25">
      <c r="Q44" s="55">
        <v>45385</v>
      </c>
    </row>
    <row r="45" spans="17:19" x14ac:dyDescent="0.25">
      <c r="Q45" s="55">
        <v>45386</v>
      </c>
    </row>
    <row r="46" spans="17:19" x14ac:dyDescent="0.25">
      <c r="Q46" s="55">
        <v>45387</v>
      </c>
    </row>
    <row r="47" spans="17:19" x14ac:dyDescent="0.25">
      <c r="Q47" s="55">
        <v>45388</v>
      </c>
    </row>
    <row r="48" spans="17:19" x14ac:dyDescent="0.25">
      <c r="Q48" s="55">
        <v>45389</v>
      </c>
    </row>
    <row r="49" spans="17:17" x14ac:dyDescent="0.25">
      <c r="Q49" s="55">
        <v>45390</v>
      </c>
    </row>
    <row r="50" spans="17:17" x14ac:dyDescent="0.25">
      <c r="Q50" s="55">
        <v>45391</v>
      </c>
    </row>
    <row r="51" spans="17:17" x14ac:dyDescent="0.25">
      <c r="Q51" s="55">
        <v>45392</v>
      </c>
    </row>
    <row r="52" spans="17:17" x14ac:dyDescent="0.25">
      <c r="Q52" s="55">
        <v>45393</v>
      </c>
    </row>
    <row r="53" spans="17:17" x14ac:dyDescent="0.25">
      <c r="Q53" s="55">
        <v>45394</v>
      </c>
    </row>
    <row r="54" spans="17:17" x14ac:dyDescent="0.25">
      <c r="Q54" s="55">
        <v>45395</v>
      </c>
    </row>
    <row r="55" spans="17:17" x14ac:dyDescent="0.25">
      <c r="Q55" s="55">
        <v>45396</v>
      </c>
    </row>
    <row r="56" spans="17:17" x14ac:dyDescent="0.25">
      <c r="Q56" s="55">
        <v>45397</v>
      </c>
    </row>
    <row r="57" spans="17:17" x14ac:dyDescent="0.25">
      <c r="Q57" s="55">
        <v>45398</v>
      </c>
    </row>
    <row r="58" spans="17:17" x14ac:dyDescent="0.25">
      <c r="Q58" s="55">
        <v>45399</v>
      </c>
    </row>
    <row r="59" spans="17:17" x14ac:dyDescent="0.25">
      <c r="Q59" s="55">
        <v>45400</v>
      </c>
    </row>
    <row r="60" spans="17:17" x14ac:dyDescent="0.25">
      <c r="Q60" s="55">
        <v>45401</v>
      </c>
    </row>
    <row r="61" spans="17:17" x14ac:dyDescent="0.25">
      <c r="Q61" s="55">
        <v>45402</v>
      </c>
    </row>
    <row r="62" spans="17:17" x14ac:dyDescent="0.25">
      <c r="Q62" s="55">
        <v>45403</v>
      </c>
    </row>
    <row r="63" spans="17:17" x14ac:dyDescent="0.25">
      <c r="Q63" s="55">
        <v>45404</v>
      </c>
    </row>
    <row r="64" spans="17:17" x14ac:dyDescent="0.25">
      <c r="Q64" s="55">
        <v>45405</v>
      </c>
    </row>
    <row r="65" spans="17:17" x14ac:dyDescent="0.25">
      <c r="Q65" s="55">
        <v>45406</v>
      </c>
    </row>
    <row r="66" spans="17:17" x14ac:dyDescent="0.25">
      <c r="Q66" s="55">
        <v>45407</v>
      </c>
    </row>
    <row r="67" spans="17:17" x14ac:dyDescent="0.25">
      <c r="Q67" s="55">
        <v>45408</v>
      </c>
    </row>
    <row r="68" spans="17:17" x14ac:dyDescent="0.25">
      <c r="Q68" s="55">
        <v>45409</v>
      </c>
    </row>
    <row r="69" spans="17:17" x14ac:dyDescent="0.25">
      <c r="Q69" s="55">
        <v>45410</v>
      </c>
    </row>
    <row r="70" spans="17:17" x14ac:dyDescent="0.25">
      <c r="Q70" s="55">
        <v>45411</v>
      </c>
    </row>
    <row r="71" spans="17:17" x14ac:dyDescent="0.25">
      <c r="Q71" s="55">
        <v>45412</v>
      </c>
    </row>
    <row r="72" spans="17:17" x14ac:dyDescent="0.25">
      <c r="Q72" s="55">
        <v>45413</v>
      </c>
    </row>
    <row r="73" spans="17:17" x14ac:dyDescent="0.25">
      <c r="Q73" s="55">
        <v>45414</v>
      </c>
    </row>
    <row r="74" spans="17:17" x14ac:dyDescent="0.25">
      <c r="Q74" s="55">
        <v>45415</v>
      </c>
    </row>
    <row r="75" spans="17:17" x14ac:dyDescent="0.25">
      <c r="Q75" s="55">
        <v>45416</v>
      </c>
    </row>
    <row r="76" spans="17:17" x14ac:dyDescent="0.25">
      <c r="Q76" s="55">
        <v>45417</v>
      </c>
    </row>
    <row r="77" spans="17:17" x14ac:dyDescent="0.25">
      <c r="Q77" s="55">
        <v>45418</v>
      </c>
    </row>
    <row r="78" spans="17:17" x14ac:dyDescent="0.25">
      <c r="Q78" s="55">
        <v>45419</v>
      </c>
    </row>
    <row r="79" spans="17:17" x14ac:dyDescent="0.25">
      <c r="Q79" s="55">
        <v>45420</v>
      </c>
    </row>
    <row r="80" spans="17:17" x14ac:dyDescent="0.25">
      <c r="Q80" s="55">
        <v>45421</v>
      </c>
    </row>
    <row r="81" spans="17:17" x14ac:dyDescent="0.25">
      <c r="Q81" s="55">
        <v>45422</v>
      </c>
    </row>
    <row r="82" spans="17:17" x14ac:dyDescent="0.25">
      <c r="Q82" s="55">
        <v>45423</v>
      </c>
    </row>
    <row r="83" spans="17:17" x14ac:dyDescent="0.25">
      <c r="Q83" s="55">
        <v>45424</v>
      </c>
    </row>
    <row r="84" spans="17:17" x14ac:dyDescent="0.25">
      <c r="Q84" s="55">
        <v>45425</v>
      </c>
    </row>
    <row r="85" spans="17:17" x14ac:dyDescent="0.25">
      <c r="Q85" s="55">
        <v>45426</v>
      </c>
    </row>
    <row r="86" spans="17:17" x14ac:dyDescent="0.25">
      <c r="Q86" s="55">
        <v>45427</v>
      </c>
    </row>
    <row r="87" spans="17:17" x14ac:dyDescent="0.25">
      <c r="Q87" s="55">
        <v>45428</v>
      </c>
    </row>
    <row r="88" spans="17:17" x14ac:dyDescent="0.25">
      <c r="Q88" s="55">
        <v>45429</v>
      </c>
    </row>
    <row r="89" spans="17:17" x14ac:dyDescent="0.25">
      <c r="Q89" s="55">
        <v>45430</v>
      </c>
    </row>
    <row r="90" spans="17:17" x14ac:dyDescent="0.25">
      <c r="Q90" s="55">
        <v>45431</v>
      </c>
    </row>
    <row r="91" spans="17:17" x14ac:dyDescent="0.25">
      <c r="Q91" s="55">
        <v>45432</v>
      </c>
    </row>
    <row r="92" spans="17:17" x14ac:dyDescent="0.25">
      <c r="Q92" s="55">
        <v>45433</v>
      </c>
    </row>
    <row r="93" spans="17:17" x14ac:dyDescent="0.25">
      <c r="Q93" s="55">
        <v>45434</v>
      </c>
    </row>
    <row r="94" spans="17:17" x14ac:dyDescent="0.25">
      <c r="Q94" s="55">
        <v>45435</v>
      </c>
    </row>
    <row r="95" spans="17:17" x14ac:dyDescent="0.25">
      <c r="Q95" s="55">
        <v>45436</v>
      </c>
    </row>
    <row r="96" spans="17:17" x14ac:dyDescent="0.25">
      <c r="Q96" s="55">
        <v>45437</v>
      </c>
    </row>
    <row r="97" spans="17:17" x14ac:dyDescent="0.25">
      <c r="Q97" s="55">
        <v>45438</v>
      </c>
    </row>
    <row r="98" spans="17:17" x14ac:dyDescent="0.25">
      <c r="Q98" s="55">
        <v>45439</v>
      </c>
    </row>
    <row r="99" spans="17:17" x14ac:dyDescent="0.25">
      <c r="Q99" s="55">
        <v>45440</v>
      </c>
    </row>
    <row r="100" spans="17:17" x14ac:dyDescent="0.25">
      <c r="Q100" s="55">
        <v>45441</v>
      </c>
    </row>
    <row r="101" spans="17:17" x14ac:dyDescent="0.25">
      <c r="Q101" s="55">
        <v>45442</v>
      </c>
    </row>
    <row r="102" spans="17:17" x14ac:dyDescent="0.25">
      <c r="Q102" s="55">
        <v>45443</v>
      </c>
    </row>
    <row r="103" spans="17:17" x14ac:dyDescent="0.25">
      <c r="Q103" s="55">
        <v>45444</v>
      </c>
    </row>
    <row r="104" spans="17:17" x14ac:dyDescent="0.25">
      <c r="Q104" s="55">
        <v>45445</v>
      </c>
    </row>
    <row r="105" spans="17:17" x14ac:dyDescent="0.25">
      <c r="Q105" s="55">
        <v>45446</v>
      </c>
    </row>
    <row r="106" spans="17:17" x14ac:dyDescent="0.25">
      <c r="Q106" s="55">
        <v>45447</v>
      </c>
    </row>
    <row r="107" spans="17:17" x14ac:dyDescent="0.25">
      <c r="Q107" s="55">
        <v>45448</v>
      </c>
    </row>
    <row r="108" spans="17:17" x14ac:dyDescent="0.25">
      <c r="Q108" s="55">
        <v>45449</v>
      </c>
    </row>
    <row r="109" spans="17:17" x14ac:dyDescent="0.25">
      <c r="Q109" s="55">
        <v>45450</v>
      </c>
    </row>
    <row r="110" spans="17:17" x14ac:dyDescent="0.25">
      <c r="Q110" s="55">
        <v>45451</v>
      </c>
    </row>
    <row r="111" spans="17:17" x14ac:dyDescent="0.25">
      <c r="Q111" s="55">
        <v>45452</v>
      </c>
    </row>
    <row r="112" spans="17:17" x14ac:dyDescent="0.25">
      <c r="Q112" s="55">
        <v>45453</v>
      </c>
    </row>
    <row r="113" spans="17:17" x14ac:dyDescent="0.25">
      <c r="Q113" s="55">
        <v>45454</v>
      </c>
    </row>
    <row r="114" spans="17:17" x14ac:dyDescent="0.25">
      <c r="Q114" s="55">
        <v>45455</v>
      </c>
    </row>
    <row r="115" spans="17:17" x14ac:dyDescent="0.25">
      <c r="Q115" s="55">
        <v>45456</v>
      </c>
    </row>
    <row r="116" spans="17:17" x14ac:dyDescent="0.25">
      <c r="Q116" s="55">
        <v>45457</v>
      </c>
    </row>
    <row r="117" spans="17:17" x14ac:dyDescent="0.25">
      <c r="Q117" s="55">
        <v>45458</v>
      </c>
    </row>
    <row r="118" spans="17:17" x14ac:dyDescent="0.25">
      <c r="Q118" s="55">
        <v>45459</v>
      </c>
    </row>
    <row r="119" spans="17:17" x14ac:dyDescent="0.25">
      <c r="Q119" s="55">
        <v>45460</v>
      </c>
    </row>
    <row r="120" spans="17:17" x14ac:dyDescent="0.25">
      <c r="Q120" s="55">
        <v>45461</v>
      </c>
    </row>
    <row r="121" spans="17:17" x14ac:dyDescent="0.25">
      <c r="Q121" s="55">
        <v>45462</v>
      </c>
    </row>
    <row r="122" spans="17:17" x14ac:dyDescent="0.25">
      <c r="Q122" s="55">
        <v>45463</v>
      </c>
    </row>
    <row r="123" spans="17:17" x14ac:dyDescent="0.25">
      <c r="Q123" s="55">
        <v>45464</v>
      </c>
    </row>
    <row r="124" spans="17:17" x14ac:dyDescent="0.25">
      <c r="Q124" s="55">
        <v>45465</v>
      </c>
    </row>
    <row r="125" spans="17:17" x14ac:dyDescent="0.25">
      <c r="Q125" s="55">
        <v>45466</v>
      </c>
    </row>
    <row r="126" spans="17:17" x14ac:dyDescent="0.25">
      <c r="Q126" s="55">
        <v>45467</v>
      </c>
    </row>
    <row r="127" spans="17:17" x14ac:dyDescent="0.25">
      <c r="Q127" s="55">
        <v>45468</v>
      </c>
    </row>
    <row r="128" spans="17:17" x14ac:dyDescent="0.25">
      <c r="Q128" s="55">
        <v>45469</v>
      </c>
    </row>
    <row r="129" spans="17:17" x14ac:dyDescent="0.25">
      <c r="Q129" s="55">
        <v>45470</v>
      </c>
    </row>
    <row r="130" spans="17:17" x14ac:dyDescent="0.25">
      <c r="Q130" s="55">
        <v>45471</v>
      </c>
    </row>
    <row r="131" spans="17:17" x14ac:dyDescent="0.25">
      <c r="Q131" s="55">
        <v>45472</v>
      </c>
    </row>
    <row r="132" spans="17:17" x14ac:dyDescent="0.25">
      <c r="Q132" s="55">
        <v>45473</v>
      </c>
    </row>
    <row r="133" spans="17:17" x14ac:dyDescent="0.25">
      <c r="Q133" s="55">
        <v>45474</v>
      </c>
    </row>
    <row r="134" spans="17:17" x14ac:dyDescent="0.25">
      <c r="Q134" s="55">
        <v>45475</v>
      </c>
    </row>
    <row r="135" spans="17:17" x14ac:dyDescent="0.25">
      <c r="Q135" s="55">
        <v>45476</v>
      </c>
    </row>
    <row r="136" spans="17:17" x14ac:dyDescent="0.25">
      <c r="Q136" s="55">
        <v>45477</v>
      </c>
    </row>
    <row r="137" spans="17:17" x14ac:dyDescent="0.25">
      <c r="Q137" s="55">
        <v>45478</v>
      </c>
    </row>
    <row r="138" spans="17:17" x14ac:dyDescent="0.25">
      <c r="Q138" s="55">
        <v>45479</v>
      </c>
    </row>
    <row r="139" spans="17:17" x14ac:dyDescent="0.25">
      <c r="Q139" s="55">
        <v>45480</v>
      </c>
    </row>
    <row r="140" spans="17:17" x14ac:dyDescent="0.25">
      <c r="Q140" s="55">
        <v>45481</v>
      </c>
    </row>
    <row r="141" spans="17:17" x14ac:dyDescent="0.25">
      <c r="Q141" s="55">
        <v>45482</v>
      </c>
    </row>
    <row r="142" spans="17:17" x14ac:dyDescent="0.25">
      <c r="Q142" s="55">
        <v>45483</v>
      </c>
    </row>
    <row r="143" spans="17:17" x14ac:dyDescent="0.25">
      <c r="Q143" s="55">
        <v>45484</v>
      </c>
    </row>
    <row r="144" spans="17:17" x14ac:dyDescent="0.25">
      <c r="Q144" s="55">
        <v>45485</v>
      </c>
    </row>
    <row r="145" spans="17:17" x14ac:dyDescent="0.25">
      <c r="Q145" s="55">
        <v>45486</v>
      </c>
    </row>
    <row r="146" spans="17:17" x14ac:dyDescent="0.25">
      <c r="Q146" s="55">
        <v>45487</v>
      </c>
    </row>
    <row r="147" spans="17:17" x14ac:dyDescent="0.25">
      <c r="Q147" s="55">
        <v>45488</v>
      </c>
    </row>
    <row r="148" spans="17:17" x14ac:dyDescent="0.25">
      <c r="Q148" s="55">
        <v>45489</v>
      </c>
    </row>
    <row r="149" spans="17:17" x14ac:dyDescent="0.25">
      <c r="Q149" s="55">
        <v>45490</v>
      </c>
    </row>
    <row r="150" spans="17:17" x14ac:dyDescent="0.25">
      <c r="Q150" s="55">
        <v>45491</v>
      </c>
    </row>
    <row r="151" spans="17:17" x14ac:dyDescent="0.25">
      <c r="Q151" s="55">
        <v>45492</v>
      </c>
    </row>
    <row r="152" spans="17:17" x14ac:dyDescent="0.25">
      <c r="Q152" s="55">
        <v>45493</v>
      </c>
    </row>
  </sheetData>
  <dataValidations count="2">
    <dataValidation type="list" allowBlank="1" showInputMessage="1" showErrorMessage="1" sqref="H5:H28">
      <formula1>$Q$5:$Q$35</formula1>
    </dataValidation>
    <dataValidation type="list" allowBlank="1" showInputMessage="1" showErrorMessage="1" sqref="I5:I28">
      <formula1>$T$5:$T$6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M10" workbookViewId="0">
      <selection activeCell="Y13" sqref="Y13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43" t="s">
        <v>88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45375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45376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45377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45378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45379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45380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45381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45382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45383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45384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45385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45386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45387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45388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45389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45390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45391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45392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45393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45394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45395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45396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45397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45398</v>
      </c>
      <c r="AA28" s="51"/>
      <c r="AB28" s="51"/>
    </row>
    <row r="29" spans="2:28" x14ac:dyDescent="0.25">
      <c r="Z29" s="55">
        <v>45399</v>
      </c>
      <c r="AA29" s="51"/>
      <c r="AB29" s="51"/>
    </row>
    <row r="30" spans="2:28" x14ac:dyDescent="0.25">
      <c r="Z30" s="55">
        <v>45400</v>
      </c>
      <c r="AA30" s="51"/>
      <c r="AB30" s="51"/>
    </row>
    <row r="31" spans="2:28" x14ac:dyDescent="0.25">
      <c r="Z31" s="55">
        <v>45401</v>
      </c>
      <c r="AA31" s="51"/>
      <c r="AB31" s="51"/>
    </row>
    <row r="32" spans="2:28" x14ac:dyDescent="0.25">
      <c r="Z32" s="55">
        <v>45402</v>
      </c>
      <c r="AA32" s="51"/>
      <c r="AB32" s="51"/>
    </row>
    <row r="33" spans="26:28" x14ac:dyDescent="0.25">
      <c r="Z33" s="55">
        <v>45403</v>
      </c>
      <c r="AA33" s="51"/>
      <c r="AB33" s="51"/>
    </row>
    <row r="34" spans="26:28" x14ac:dyDescent="0.25">
      <c r="Z34" s="55">
        <v>45404</v>
      </c>
      <c r="AA34" s="51"/>
      <c r="AB34" s="51"/>
    </row>
    <row r="35" spans="26:28" x14ac:dyDescent="0.25">
      <c r="Z35" s="55">
        <v>45405</v>
      </c>
      <c r="AA35" s="51"/>
    </row>
  </sheetData>
  <dataValidations count="2">
    <dataValidation type="list" allowBlank="1" showInputMessage="1" showErrorMessage="1" sqref="I5:I28">
      <formula1>$AC$5:$AC$6</formula1>
    </dataValidation>
    <dataValidation type="list" allowBlank="1" showInputMessage="1" showErrorMessage="1" sqref="H5:H28">
      <formula1>$Z$5:$Z$35</formula1>
    </dataValidation>
  </dataValidation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O1" workbookViewId="0">
      <selection activeCell="Z5" sqref="Z5:Z34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43" t="s">
        <v>89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45406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45407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45408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45409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45410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45411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45412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45413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45414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45415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45416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45417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45418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45419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45420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45421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45422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45423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45424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45425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45426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45427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45428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45429</v>
      </c>
      <c r="AA28" s="51"/>
      <c r="AB28" s="51"/>
    </row>
    <row r="29" spans="2:28" x14ac:dyDescent="0.25">
      <c r="Z29" s="55">
        <v>45430</v>
      </c>
      <c r="AA29" s="51"/>
      <c r="AB29" s="51"/>
    </row>
    <row r="30" spans="2:28" x14ac:dyDescent="0.25">
      <c r="Z30" s="55">
        <v>45431</v>
      </c>
      <c r="AA30" s="51"/>
      <c r="AB30" s="51"/>
    </row>
    <row r="31" spans="2:28" x14ac:dyDescent="0.25">
      <c r="Z31" s="55">
        <v>45432</v>
      </c>
      <c r="AA31" s="51"/>
      <c r="AB31" s="51"/>
    </row>
    <row r="32" spans="2:28" x14ac:dyDescent="0.25">
      <c r="Z32" s="55">
        <v>45433</v>
      </c>
      <c r="AA32" s="51"/>
      <c r="AB32" s="51"/>
    </row>
    <row r="33" spans="26:28" x14ac:dyDescent="0.25">
      <c r="Z33" s="55">
        <v>45434</v>
      </c>
      <c r="AA33" s="51"/>
      <c r="AB33" s="51"/>
    </row>
    <row r="34" spans="26:28" x14ac:dyDescent="0.25">
      <c r="Z34" s="55">
        <v>45435</v>
      </c>
      <c r="AA34" s="51"/>
      <c r="AB34" s="51"/>
    </row>
    <row r="35" spans="26:28" x14ac:dyDescent="0.25">
      <c r="Z35" s="55"/>
      <c r="AA35" s="51"/>
    </row>
  </sheetData>
  <dataValidations count="2">
    <dataValidation type="list" allowBlank="1" showInputMessage="1" showErrorMessage="1" sqref="H5:H28">
      <formula1>$Z$5:$Z$35</formula1>
    </dataValidation>
    <dataValidation type="list" allowBlank="1" showInputMessage="1" showErrorMessage="1" sqref="I5:I28">
      <formula1>$AC$5:$AC$6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K1" workbookViewId="0">
      <selection activeCell="U17" sqref="U17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43" t="s">
        <v>90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45436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45437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45438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45439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45440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45441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45442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45443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45444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45445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45446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45447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45448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45449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45450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45451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45452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45453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45454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45455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45456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45457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45458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45459</v>
      </c>
      <c r="AA28" s="51"/>
      <c r="AB28" s="51"/>
    </row>
    <row r="29" spans="2:28" x14ac:dyDescent="0.25">
      <c r="Z29" s="55">
        <v>45460</v>
      </c>
      <c r="AA29" s="51"/>
      <c r="AB29" s="51"/>
    </row>
    <row r="30" spans="2:28" x14ac:dyDescent="0.25">
      <c r="Z30" s="55">
        <v>45461</v>
      </c>
      <c r="AA30" s="51"/>
      <c r="AB30" s="51"/>
    </row>
    <row r="31" spans="2:28" x14ac:dyDescent="0.25">
      <c r="Z31" s="55">
        <v>45462</v>
      </c>
      <c r="AA31" s="51"/>
      <c r="AB31" s="51"/>
    </row>
    <row r="32" spans="2:28" x14ac:dyDescent="0.25">
      <c r="Z32" s="55">
        <v>45463</v>
      </c>
      <c r="AA32" s="51"/>
      <c r="AB32" s="51"/>
    </row>
    <row r="33" spans="26:28" x14ac:dyDescent="0.25">
      <c r="Z33" s="55">
        <v>45464</v>
      </c>
      <c r="AA33" s="51"/>
      <c r="AB33" s="51"/>
    </row>
    <row r="34" spans="26:28" x14ac:dyDescent="0.25">
      <c r="Z34" s="55">
        <v>45465</v>
      </c>
      <c r="AA34" s="51"/>
      <c r="AB34" s="51"/>
    </row>
    <row r="35" spans="26:28" x14ac:dyDescent="0.25">
      <c r="Z35" s="55">
        <v>45466</v>
      </c>
      <c r="AA35" s="51"/>
    </row>
  </sheetData>
  <dataValidations count="2">
    <dataValidation type="list" allowBlank="1" showInputMessage="1" showErrorMessage="1" sqref="I5:I28">
      <formula1>$AC$5:$AC$6</formula1>
    </dataValidation>
    <dataValidation type="list" allowBlank="1" showInputMessage="1" showErrorMessage="1" sqref="H5:H28">
      <formula1>$Z$5:$Z$35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L10" workbookViewId="0">
      <selection activeCell="X14" sqref="X14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91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45467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45468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45469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45470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45471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45472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45473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45474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45475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45476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45477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45478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45479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45480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45481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45482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45483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45484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45485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45486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45487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45488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45489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45490</v>
      </c>
      <c r="AA28" s="51"/>
      <c r="AB28" s="51"/>
    </row>
    <row r="29" spans="2:28" x14ac:dyDescent="0.25">
      <c r="Z29" s="55">
        <v>45491</v>
      </c>
      <c r="AA29" s="51"/>
      <c r="AB29" s="51"/>
    </row>
    <row r="30" spans="2:28" x14ac:dyDescent="0.25">
      <c r="Z30" s="55">
        <v>45492</v>
      </c>
      <c r="AA30" s="51"/>
      <c r="AB30" s="51"/>
    </row>
    <row r="31" spans="2:28" x14ac:dyDescent="0.25">
      <c r="Z31" s="55">
        <v>45493</v>
      </c>
      <c r="AA31" s="51"/>
      <c r="AB31" s="51"/>
    </row>
    <row r="32" spans="2:28" x14ac:dyDescent="0.25">
      <c r="Z32" s="55">
        <v>45494</v>
      </c>
      <c r="AA32" s="51"/>
      <c r="AB32" s="51"/>
    </row>
    <row r="33" spans="26:28" x14ac:dyDescent="0.25">
      <c r="Z33" s="55">
        <v>45495</v>
      </c>
      <c r="AA33" s="51"/>
      <c r="AB33" s="51"/>
    </row>
    <row r="34" spans="26:28" x14ac:dyDescent="0.25">
      <c r="Z34" s="55">
        <v>45496</v>
      </c>
      <c r="AA34" s="51"/>
      <c r="AB34" s="51"/>
    </row>
    <row r="35" spans="26:28" x14ac:dyDescent="0.25">
      <c r="Z35" s="55"/>
      <c r="AA35" s="51"/>
    </row>
  </sheetData>
  <dataValidations count="2">
    <dataValidation type="list" allowBlank="1" showInputMessage="1" showErrorMessage="1" sqref="H5:H28">
      <formula1>$Z$5:$Z$35</formula1>
    </dataValidation>
    <dataValidation type="list" allowBlank="1" showInputMessage="1" showErrorMessage="1" sqref="I5:I28">
      <formula1>$AC$5:$AC$6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L10" workbookViewId="0">
      <selection activeCell="Z5" sqref="Z5:Z35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92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45497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45498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45499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45500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45501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45502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45503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45504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45505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45506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45507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45508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45509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45510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45511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45512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45513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45514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45515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45516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45517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45518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45519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45520</v>
      </c>
      <c r="AA28" s="51"/>
      <c r="AB28" s="51"/>
    </row>
    <row r="29" spans="2:28" x14ac:dyDescent="0.25">
      <c r="Z29" s="55">
        <v>45521</v>
      </c>
      <c r="AA29" s="51"/>
      <c r="AB29" s="51"/>
    </row>
    <row r="30" spans="2:28" x14ac:dyDescent="0.25">
      <c r="Z30" s="55">
        <v>45522</v>
      </c>
      <c r="AA30" s="51"/>
      <c r="AB30" s="51"/>
    </row>
    <row r="31" spans="2:28" x14ac:dyDescent="0.25">
      <c r="Z31" s="55">
        <v>45523</v>
      </c>
      <c r="AA31" s="51"/>
      <c r="AB31" s="51"/>
    </row>
    <row r="32" spans="2:28" x14ac:dyDescent="0.25">
      <c r="Z32" s="55">
        <v>45524</v>
      </c>
      <c r="AA32" s="51"/>
      <c r="AB32" s="51"/>
    </row>
    <row r="33" spans="26:28" x14ac:dyDescent="0.25">
      <c r="Z33" s="55">
        <v>45525</v>
      </c>
      <c r="AA33" s="51"/>
      <c r="AB33" s="51"/>
    </row>
    <row r="34" spans="26:28" x14ac:dyDescent="0.25">
      <c r="Z34" s="55">
        <v>45526</v>
      </c>
      <c r="AA34" s="51"/>
      <c r="AB34" s="51"/>
    </row>
    <row r="35" spans="26:28" x14ac:dyDescent="0.25">
      <c r="Z35" s="55">
        <v>45527</v>
      </c>
      <c r="AA35" s="51"/>
    </row>
  </sheetData>
  <dataValidations count="2">
    <dataValidation type="list" allowBlank="1" showInputMessage="1" showErrorMessage="1" sqref="I5:I28">
      <formula1>$AC$5:$AC$6</formula1>
    </dataValidation>
    <dataValidation type="list" allowBlank="1" showInputMessage="1" showErrorMessage="1" sqref="H5:H28">
      <formula1>$Z$5:$Z$35</formula1>
    </dataValidation>
  </dataValidation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L7" workbookViewId="0">
      <selection activeCell="Z5" sqref="Z5:Z35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93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45528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45529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45530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45531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45532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45533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45534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45535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45536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45537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45538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45539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45540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45541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45542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45543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45544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45545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45546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45547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45548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45549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45550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45551</v>
      </c>
      <c r="AA28" s="51"/>
      <c r="AB28" s="51"/>
    </row>
    <row r="29" spans="2:28" x14ac:dyDescent="0.25">
      <c r="Z29" s="55">
        <v>45552</v>
      </c>
      <c r="AA29" s="51"/>
      <c r="AB29" s="51"/>
    </row>
    <row r="30" spans="2:28" x14ac:dyDescent="0.25">
      <c r="Z30" s="55">
        <v>45553</v>
      </c>
      <c r="AA30" s="51"/>
      <c r="AB30" s="51"/>
    </row>
    <row r="31" spans="2:28" x14ac:dyDescent="0.25">
      <c r="Z31" s="55">
        <v>45554</v>
      </c>
      <c r="AA31" s="51"/>
      <c r="AB31" s="51"/>
    </row>
    <row r="32" spans="2:28" x14ac:dyDescent="0.25">
      <c r="Z32" s="55">
        <v>45555</v>
      </c>
      <c r="AA32" s="51"/>
      <c r="AB32" s="51"/>
    </row>
    <row r="33" spans="26:28" x14ac:dyDescent="0.25">
      <c r="Z33" s="55">
        <v>45556</v>
      </c>
      <c r="AA33" s="51"/>
      <c r="AB33" s="51"/>
    </row>
    <row r="34" spans="26:28" x14ac:dyDescent="0.25">
      <c r="Z34" s="55">
        <v>45557</v>
      </c>
      <c r="AA34" s="51"/>
      <c r="AB34" s="51"/>
    </row>
    <row r="35" spans="26:28" x14ac:dyDescent="0.25">
      <c r="Z35" s="55">
        <v>45558</v>
      </c>
      <c r="AA35" s="51"/>
    </row>
  </sheetData>
  <dataValidations count="2">
    <dataValidation type="list" allowBlank="1" showInputMessage="1" showErrorMessage="1" sqref="H5:H28">
      <formula1>$Z$5:$Z$35</formula1>
    </dataValidation>
    <dataValidation type="list" allowBlank="1" showInputMessage="1" showErrorMessage="1" sqref="I5:I28">
      <formula1>$AC$5:$AC$6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L1" workbookViewId="0">
      <selection activeCell="Z5" sqref="Z5:Z34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94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45559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45560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45561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45562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45563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45564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45565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45566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45567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45568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45569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45570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45571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45572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45573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45574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45575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45576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45577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45578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45579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45580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45581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45582</v>
      </c>
      <c r="AA28" s="51"/>
      <c r="AB28" s="51"/>
    </row>
    <row r="29" spans="2:28" x14ac:dyDescent="0.25">
      <c r="Z29" s="55">
        <v>45583</v>
      </c>
      <c r="AA29" s="51"/>
      <c r="AB29" s="51"/>
    </row>
    <row r="30" spans="2:28" x14ac:dyDescent="0.25">
      <c r="Z30" s="55">
        <v>45584</v>
      </c>
      <c r="AA30" s="51"/>
      <c r="AB30" s="51"/>
    </row>
    <row r="31" spans="2:28" x14ac:dyDescent="0.25">
      <c r="Z31" s="55">
        <v>45585</v>
      </c>
      <c r="AA31" s="51"/>
      <c r="AB31" s="51"/>
    </row>
    <row r="32" spans="2:28" x14ac:dyDescent="0.25">
      <c r="Z32" s="55">
        <v>45586</v>
      </c>
      <c r="AA32" s="51"/>
      <c r="AB32" s="51"/>
    </row>
    <row r="33" spans="26:28" x14ac:dyDescent="0.25">
      <c r="Z33" s="55">
        <v>45587</v>
      </c>
      <c r="AA33" s="51"/>
      <c r="AB33" s="51"/>
    </row>
    <row r="34" spans="26:28" x14ac:dyDescent="0.25">
      <c r="Z34" s="55">
        <v>45588</v>
      </c>
      <c r="AA34" s="51"/>
      <c r="AB34" s="51"/>
    </row>
    <row r="35" spans="26:28" x14ac:dyDescent="0.25">
      <c r="Z35" s="55">
        <v>45192</v>
      </c>
      <c r="AA35" s="51"/>
    </row>
  </sheetData>
  <dataValidations count="2">
    <dataValidation type="list" allowBlank="1" showInputMessage="1" showErrorMessage="1" sqref="I5:I28">
      <formula1>$AC$5:$AC$6</formula1>
    </dataValidation>
    <dataValidation type="list" allowBlank="1" showInputMessage="1" showErrorMessage="1" sqref="H5:H28">
      <formula1>$Z$5:$Z$35</formula1>
    </dataValidation>
  </dataValidation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L13" workbookViewId="0">
      <selection activeCell="Z5" sqref="Z5:Z35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95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45589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45590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45591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45592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45593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45594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45595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45596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45597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45598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45599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45600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45601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45602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45603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45604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45605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45606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45607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45608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45609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45610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45611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45612</v>
      </c>
      <c r="AA28" s="51"/>
      <c r="AB28" s="51"/>
    </row>
    <row r="29" spans="2:28" x14ac:dyDescent="0.25">
      <c r="Z29" s="55">
        <v>45613</v>
      </c>
      <c r="AA29" s="51"/>
      <c r="AB29" s="51"/>
    </row>
    <row r="30" spans="2:28" x14ac:dyDescent="0.25">
      <c r="Z30" s="55">
        <v>45614</v>
      </c>
      <c r="AA30" s="51"/>
      <c r="AB30" s="51"/>
    </row>
    <row r="31" spans="2:28" x14ac:dyDescent="0.25">
      <c r="Z31" s="55">
        <v>45615</v>
      </c>
      <c r="AA31" s="51"/>
      <c r="AB31" s="51"/>
    </row>
    <row r="32" spans="2:28" x14ac:dyDescent="0.25">
      <c r="Z32" s="55">
        <v>45616</v>
      </c>
      <c r="AA32" s="51"/>
      <c r="AB32" s="51"/>
    </row>
    <row r="33" spans="26:28" x14ac:dyDescent="0.25">
      <c r="Z33" s="55">
        <v>45617</v>
      </c>
      <c r="AA33" s="51"/>
      <c r="AB33" s="51"/>
    </row>
    <row r="34" spans="26:28" x14ac:dyDescent="0.25">
      <c r="Z34" s="55">
        <v>45618</v>
      </c>
      <c r="AA34" s="51"/>
      <c r="AB34" s="51"/>
    </row>
    <row r="35" spans="26:28" x14ac:dyDescent="0.25">
      <c r="Z35" s="55">
        <v>45619</v>
      </c>
      <c r="AA35" s="51"/>
    </row>
  </sheetData>
  <dataValidations count="2">
    <dataValidation type="list" allowBlank="1" showInputMessage="1" showErrorMessage="1" sqref="H5:H28">
      <formula1>$Z$5:$Z$35</formula1>
    </dataValidation>
    <dataValidation type="list" allowBlank="1" showInputMessage="1" showErrorMessage="1" sqref="I5:I28">
      <formula1>$AC$5:$AC$6</formula1>
    </dataValidation>
  </dataValidation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5"/>
  <sheetViews>
    <sheetView topLeftCell="A10" workbookViewId="0">
      <selection activeCell="F10" sqref="F10"/>
    </sheetView>
  </sheetViews>
  <sheetFormatPr defaultColWidth="9.109375" defaultRowHeight="13.8" x14ac:dyDescent="0.25"/>
  <cols>
    <col min="1" max="1" width="4" style="5" customWidth="1"/>
    <col min="2" max="2" width="7.33203125" style="5" customWidth="1"/>
    <col min="3" max="3" width="23.109375" style="5" customWidth="1"/>
    <col min="4" max="4" width="16.109375" style="5" customWidth="1"/>
    <col min="5" max="5" width="15.109375" style="5" customWidth="1"/>
    <col min="6" max="6" width="15.88671875" style="5" customWidth="1"/>
    <col min="7" max="7" width="23.109375" style="5" customWidth="1"/>
    <col min="8" max="8" width="21.88671875" style="5" customWidth="1"/>
    <col min="9" max="9" width="19.6640625" style="5" customWidth="1"/>
    <col min="10" max="10" width="19.5546875" style="5" customWidth="1"/>
    <col min="11" max="13" width="11.6640625" style="5" customWidth="1"/>
    <col min="14" max="22" width="9.109375" style="5"/>
    <col min="23" max="23" width="10" style="5" bestFit="1" customWidth="1"/>
    <col min="24" max="24" width="9.109375" style="5"/>
    <col min="25" max="25" width="14.5546875" style="5" customWidth="1"/>
    <col min="26" max="26" width="13.33203125" style="5" customWidth="1"/>
    <col min="27" max="27" width="11" style="42" customWidth="1"/>
    <col min="28" max="28" width="13" style="5" customWidth="1"/>
    <col min="29" max="29" width="15.6640625" style="5" customWidth="1"/>
    <col min="30" max="30" width="11.6640625" style="5" bestFit="1" customWidth="1"/>
    <col min="31" max="16384" width="9.109375" style="5"/>
  </cols>
  <sheetData>
    <row r="2" spans="2:29" x14ac:dyDescent="0.25">
      <c r="B2" s="41" t="s">
        <v>54</v>
      </c>
    </row>
    <row r="3" spans="2:29" ht="32.25" customHeight="1" x14ac:dyDescent="0.25">
      <c r="B3" s="77" t="s">
        <v>96</v>
      </c>
    </row>
    <row r="4" spans="2:29" s="46" customFormat="1" ht="36" customHeight="1" x14ac:dyDescent="0.3">
      <c r="B4" s="44" t="s">
        <v>55</v>
      </c>
      <c r="C4" s="44" t="s">
        <v>56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5" t="s">
        <v>62</v>
      </c>
      <c r="J4" s="44" t="s">
        <v>68</v>
      </c>
      <c r="Z4" s="46" t="s">
        <v>61</v>
      </c>
      <c r="AA4" s="47"/>
    </row>
    <row r="5" spans="2:29" x14ac:dyDescent="0.25">
      <c r="B5" s="48">
        <v>1</v>
      </c>
      <c r="C5" s="48"/>
      <c r="D5" s="48"/>
      <c r="E5" s="48"/>
      <c r="F5" s="48"/>
      <c r="G5" s="48"/>
      <c r="H5" s="49"/>
      <c r="I5" s="48"/>
      <c r="J5" s="50"/>
      <c r="W5" s="51"/>
      <c r="Y5" s="51"/>
      <c r="Z5" s="55">
        <v>45620</v>
      </c>
      <c r="AA5" s="51"/>
      <c r="AB5" s="51"/>
      <c r="AC5" s="42" t="s">
        <v>64</v>
      </c>
    </row>
    <row r="6" spans="2:29" x14ac:dyDescent="0.25">
      <c r="B6" s="48">
        <v>2</v>
      </c>
      <c r="C6" s="48"/>
      <c r="D6" s="48"/>
      <c r="E6" s="48"/>
      <c r="F6" s="48"/>
      <c r="G6" s="48"/>
      <c r="H6" s="49"/>
      <c r="I6" s="52"/>
      <c r="J6" s="50"/>
      <c r="Z6" s="55">
        <v>45621</v>
      </c>
      <c r="AA6" s="51"/>
      <c r="AB6" s="51"/>
      <c r="AC6" s="42" t="s">
        <v>63</v>
      </c>
    </row>
    <row r="7" spans="2:29" x14ac:dyDescent="0.25">
      <c r="B7" s="48">
        <v>3</v>
      </c>
      <c r="C7" s="48"/>
      <c r="D7" s="48"/>
      <c r="E7" s="48"/>
      <c r="F7" s="48"/>
      <c r="G7" s="48"/>
      <c r="H7" s="50"/>
      <c r="I7" s="50"/>
      <c r="J7" s="50"/>
      <c r="Z7" s="55">
        <v>45622</v>
      </c>
      <c r="AA7" s="51"/>
      <c r="AB7" s="51"/>
      <c r="AC7" s="42"/>
    </row>
    <row r="8" spans="2:29" x14ac:dyDescent="0.25">
      <c r="B8" s="48">
        <v>4</v>
      </c>
      <c r="C8" s="48"/>
      <c r="D8" s="48"/>
      <c r="E8" s="48"/>
      <c r="F8" s="48"/>
      <c r="G8" s="48"/>
      <c r="H8" s="50"/>
      <c r="I8" s="48"/>
      <c r="J8" s="50"/>
      <c r="Z8" s="55">
        <v>45623</v>
      </c>
      <c r="AA8" s="51"/>
      <c r="AB8" s="51"/>
    </row>
    <row r="9" spans="2:29" x14ac:dyDescent="0.25">
      <c r="B9" s="48">
        <v>5</v>
      </c>
      <c r="C9" s="48"/>
      <c r="D9" s="48"/>
      <c r="E9" s="48"/>
      <c r="F9" s="48"/>
      <c r="G9" s="48"/>
      <c r="H9" s="50"/>
      <c r="I9" s="48"/>
      <c r="J9" s="50"/>
      <c r="Z9" s="55">
        <v>45624</v>
      </c>
      <c r="AA9" s="51"/>
      <c r="AB9" s="51"/>
    </row>
    <row r="10" spans="2:29" x14ac:dyDescent="0.25">
      <c r="B10" s="48">
        <v>6</v>
      </c>
      <c r="C10" s="48"/>
      <c r="D10" s="48"/>
      <c r="E10" s="48"/>
      <c r="F10" s="48"/>
      <c r="G10" s="48"/>
      <c r="H10" s="50"/>
      <c r="I10" s="48"/>
      <c r="J10" s="50"/>
      <c r="Z10" s="55">
        <v>45625</v>
      </c>
      <c r="AA10" s="51"/>
      <c r="AB10" s="51"/>
    </row>
    <row r="11" spans="2:29" x14ac:dyDescent="0.25">
      <c r="B11" s="48">
        <v>7</v>
      </c>
      <c r="C11" s="48"/>
      <c r="D11" s="48"/>
      <c r="E11" s="48"/>
      <c r="F11" s="48"/>
      <c r="G11" s="48"/>
      <c r="H11" s="50"/>
      <c r="I11" s="48"/>
      <c r="J11" s="50"/>
      <c r="Z11" s="55">
        <v>45626</v>
      </c>
      <c r="AA11" s="51"/>
      <c r="AB11" s="51"/>
    </row>
    <row r="12" spans="2:29" x14ac:dyDescent="0.25">
      <c r="B12" s="48">
        <v>8</v>
      </c>
      <c r="C12" s="48"/>
      <c r="D12" s="48"/>
      <c r="E12" s="48"/>
      <c r="F12" s="48"/>
      <c r="G12" s="48"/>
      <c r="H12" s="50"/>
      <c r="I12" s="48"/>
      <c r="J12" s="50"/>
      <c r="Z12" s="55">
        <v>45627</v>
      </c>
      <c r="AA12" s="51"/>
      <c r="AB12" s="51"/>
    </row>
    <row r="13" spans="2:29" x14ac:dyDescent="0.25">
      <c r="B13" s="48">
        <v>9</v>
      </c>
      <c r="C13" s="48"/>
      <c r="D13" s="48"/>
      <c r="E13" s="48"/>
      <c r="F13" s="48"/>
      <c r="G13" s="48"/>
      <c r="H13" s="50"/>
      <c r="I13" s="48"/>
      <c r="J13" s="50"/>
      <c r="Z13" s="55">
        <v>45628</v>
      </c>
      <c r="AA13" s="51"/>
      <c r="AB13" s="51"/>
    </row>
    <row r="14" spans="2:29" x14ac:dyDescent="0.25">
      <c r="B14" s="48">
        <v>10</v>
      </c>
      <c r="C14" s="48"/>
      <c r="D14" s="48"/>
      <c r="E14" s="48"/>
      <c r="F14" s="48"/>
      <c r="G14" s="48"/>
      <c r="H14" s="50"/>
      <c r="I14" s="48"/>
      <c r="J14" s="50"/>
      <c r="Z14" s="55">
        <v>45629</v>
      </c>
      <c r="AA14" s="51"/>
      <c r="AB14" s="51"/>
    </row>
    <row r="15" spans="2:29" x14ac:dyDescent="0.25">
      <c r="B15" s="53"/>
      <c r="C15" s="53"/>
      <c r="D15" s="48"/>
      <c r="E15" s="48"/>
      <c r="F15" s="48"/>
      <c r="G15" s="48"/>
      <c r="H15" s="50"/>
      <c r="I15" s="48"/>
      <c r="J15" s="50"/>
      <c r="Z15" s="55">
        <v>45630</v>
      </c>
      <c r="AA15" s="51"/>
      <c r="AB15" s="51"/>
    </row>
    <row r="16" spans="2:29" x14ac:dyDescent="0.25">
      <c r="B16" s="53"/>
      <c r="C16" s="53"/>
      <c r="D16" s="48"/>
      <c r="E16" s="48"/>
      <c r="F16" s="48"/>
      <c r="G16" s="48"/>
      <c r="H16" s="50"/>
      <c r="I16" s="48"/>
      <c r="J16" s="50"/>
      <c r="Z16" s="55">
        <v>45631</v>
      </c>
      <c r="AA16" s="51"/>
      <c r="AB16" s="51"/>
    </row>
    <row r="17" spans="2:28" x14ac:dyDescent="0.25">
      <c r="B17" s="53"/>
      <c r="C17" s="53"/>
      <c r="D17" s="53"/>
      <c r="E17" s="53"/>
      <c r="F17" s="53"/>
      <c r="G17" s="53"/>
      <c r="H17" s="50"/>
      <c r="I17" s="48"/>
      <c r="J17" s="50"/>
      <c r="Z17" s="55">
        <v>45632</v>
      </c>
      <c r="AA17" s="51"/>
      <c r="AB17" s="51"/>
    </row>
    <row r="18" spans="2:28" x14ac:dyDescent="0.25">
      <c r="B18" s="53"/>
      <c r="C18" s="53"/>
      <c r="D18" s="53"/>
      <c r="E18" s="53"/>
      <c r="F18" s="53"/>
      <c r="G18" s="53"/>
      <c r="H18" s="50"/>
      <c r="I18" s="48"/>
      <c r="J18" s="50"/>
      <c r="Z18" s="55">
        <v>45633</v>
      </c>
      <c r="AA18" s="51"/>
      <c r="AB18" s="51"/>
    </row>
    <row r="19" spans="2:28" x14ac:dyDescent="0.25">
      <c r="B19" s="53"/>
      <c r="C19" s="53"/>
      <c r="D19" s="53"/>
      <c r="E19" s="53"/>
      <c r="F19" s="53"/>
      <c r="G19" s="53"/>
      <c r="H19" s="50"/>
      <c r="I19" s="48"/>
      <c r="J19" s="50"/>
      <c r="Z19" s="55">
        <v>45634</v>
      </c>
      <c r="AA19" s="51"/>
      <c r="AB19" s="51"/>
    </row>
    <row r="20" spans="2:28" x14ac:dyDescent="0.25">
      <c r="B20" s="53"/>
      <c r="C20" s="53"/>
      <c r="D20" s="53"/>
      <c r="E20" s="53"/>
      <c r="F20" s="53"/>
      <c r="G20" s="53"/>
      <c r="H20" s="50"/>
      <c r="I20" s="48"/>
      <c r="J20" s="50"/>
      <c r="Z20" s="55">
        <v>45635</v>
      </c>
      <c r="AA20" s="51"/>
      <c r="AB20" s="51"/>
    </row>
    <row r="21" spans="2:28" x14ac:dyDescent="0.25">
      <c r="B21" s="53"/>
      <c r="C21" s="53"/>
      <c r="D21" s="53"/>
      <c r="E21" s="53"/>
      <c r="F21" s="53"/>
      <c r="G21" s="53"/>
      <c r="H21" s="50"/>
      <c r="I21" s="48"/>
      <c r="J21" s="50"/>
      <c r="Z21" s="55">
        <v>45636</v>
      </c>
      <c r="AA21" s="51"/>
      <c r="AB21" s="51"/>
    </row>
    <row r="22" spans="2:28" x14ac:dyDescent="0.25">
      <c r="B22" s="53"/>
      <c r="C22" s="53"/>
      <c r="D22" s="53"/>
      <c r="E22" s="53"/>
      <c r="F22" s="53"/>
      <c r="G22" s="53"/>
      <c r="H22" s="50"/>
      <c r="I22" s="48"/>
      <c r="J22" s="50"/>
      <c r="Z22" s="55">
        <v>45637</v>
      </c>
      <c r="AA22" s="51"/>
      <c r="AB22" s="51"/>
    </row>
    <row r="23" spans="2:28" x14ac:dyDescent="0.25">
      <c r="B23" s="53"/>
      <c r="C23" s="53"/>
      <c r="D23" s="53"/>
      <c r="E23" s="53"/>
      <c r="F23" s="53"/>
      <c r="G23" s="53"/>
      <c r="H23" s="50"/>
      <c r="I23" s="48"/>
      <c r="J23" s="50"/>
      <c r="Z23" s="55">
        <v>45638</v>
      </c>
      <c r="AA23" s="51"/>
      <c r="AB23" s="51"/>
    </row>
    <row r="24" spans="2:28" x14ac:dyDescent="0.25">
      <c r="B24" s="53"/>
      <c r="C24" s="53"/>
      <c r="D24" s="53"/>
      <c r="E24" s="53"/>
      <c r="F24" s="53"/>
      <c r="G24" s="53"/>
      <c r="H24" s="50"/>
      <c r="I24" s="48"/>
      <c r="J24" s="50"/>
      <c r="Z24" s="55">
        <v>45639</v>
      </c>
      <c r="AA24" s="51"/>
      <c r="AB24" s="51"/>
    </row>
    <row r="25" spans="2:28" x14ac:dyDescent="0.25">
      <c r="B25" s="53"/>
      <c r="C25" s="53"/>
      <c r="D25" s="53"/>
      <c r="E25" s="53"/>
      <c r="F25" s="53"/>
      <c r="G25" s="53"/>
      <c r="H25" s="50"/>
      <c r="I25" s="48"/>
      <c r="J25" s="50"/>
      <c r="Z25" s="55">
        <v>45640</v>
      </c>
      <c r="AA25" s="51"/>
      <c r="AB25" s="51"/>
    </row>
    <row r="26" spans="2:28" x14ac:dyDescent="0.25">
      <c r="B26" s="53"/>
      <c r="C26" s="53"/>
      <c r="D26" s="53"/>
      <c r="E26" s="53"/>
      <c r="F26" s="53"/>
      <c r="G26" s="53"/>
      <c r="H26" s="50"/>
      <c r="I26" s="48"/>
      <c r="J26" s="50"/>
      <c r="Z26" s="55">
        <v>45641</v>
      </c>
      <c r="AA26" s="51"/>
      <c r="AB26" s="51"/>
    </row>
    <row r="27" spans="2:28" x14ac:dyDescent="0.25">
      <c r="B27" s="53"/>
      <c r="C27" s="53"/>
      <c r="D27" s="53"/>
      <c r="E27" s="53"/>
      <c r="F27" s="53"/>
      <c r="G27" s="53"/>
      <c r="H27" s="50"/>
      <c r="I27" s="48"/>
      <c r="J27" s="50"/>
      <c r="Z27" s="55">
        <v>45642</v>
      </c>
      <c r="AA27" s="51"/>
      <c r="AB27" s="51"/>
    </row>
    <row r="28" spans="2:28" x14ac:dyDescent="0.25">
      <c r="B28" s="53"/>
      <c r="C28" s="53"/>
      <c r="D28" s="53"/>
      <c r="E28" s="53"/>
      <c r="F28" s="53"/>
      <c r="G28" s="53"/>
      <c r="H28" s="50"/>
      <c r="I28" s="48"/>
      <c r="J28" s="50"/>
      <c r="Z28" s="55">
        <v>45643</v>
      </c>
      <c r="AA28" s="51"/>
      <c r="AB28" s="51"/>
    </row>
    <row r="29" spans="2:28" x14ac:dyDescent="0.25">
      <c r="Z29" s="55">
        <v>45644</v>
      </c>
      <c r="AA29" s="51"/>
      <c r="AB29" s="51"/>
    </row>
    <row r="30" spans="2:28" x14ac:dyDescent="0.25">
      <c r="Z30" s="55">
        <v>45645</v>
      </c>
      <c r="AA30" s="51"/>
      <c r="AB30" s="51"/>
    </row>
    <row r="31" spans="2:28" x14ac:dyDescent="0.25">
      <c r="Z31" s="55">
        <v>45646</v>
      </c>
      <c r="AA31" s="51"/>
      <c r="AB31" s="51"/>
    </row>
    <row r="32" spans="2:28" x14ac:dyDescent="0.25">
      <c r="Z32" s="55">
        <v>45647</v>
      </c>
      <c r="AA32" s="51"/>
      <c r="AB32" s="51"/>
    </row>
    <row r="33" spans="26:28" x14ac:dyDescent="0.25">
      <c r="Z33" s="55">
        <v>45648</v>
      </c>
      <c r="AA33" s="51"/>
      <c r="AB33" s="51"/>
    </row>
    <row r="34" spans="26:28" x14ac:dyDescent="0.25">
      <c r="Z34" s="55">
        <v>45649</v>
      </c>
      <c r="AA34" s="51"/>
      <c r="AB34" s="51"/>
    </row>
    <row r="35" spans="26:28" x14ac:dyDescent="0.25">
      <c r="Z35" s="55"/>
      <c r="AA35" s="51"/>
    </row>
  </sheetData>
  <dataValidations count="2">
    <dataValidation type="list" allowBlank="1" showInputMessage="1" showErrorMessage="1" sqref="I5:I28">
      <formula1>$AC$5:$AC$6</formula1>
    </dataValidation>
    <dataValidation type="list" allowBlank="1" showInputMessage="1" showErrorMessage="1" sqref="H5:H28">
      <formula1>$Z$5:$Z$35</formula1>
    </dataValidation>
  </dataValidation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N35"/>
  <sheetViews>
    <sheetView workbookViewId="0">
      <selection activeCell="H15" sqref="H15"/>
    </sheetView>
  </sheetViews>
  <sheetFormatPr defaultRowHeight="14.4" x14ac:dyDescent="0.3"/>
  <cols>
    <col min="1" max="1" width="4.6640625" customWidth="1"/>
    <col min="2" max="13" width="13.109375" style="54" customWidth="1"/>
    <col min="14" max="14" width="13.109375" customWidth="1"/>
  </cols>
  <sheetData>
    <row r="2" spans="2:14" x14ac:dyDescent="0.3">
      <c r="B2" s="54" t="s">
        <v>61</v>
      </c>
    </row>
    <row r="3" spans="2:14" x14ac:dyDescent="0.3">
      <c r="B3" s="54" t="s">
        <v>69</v>
      </c>
      <c r="C3" s="54" t="s">
        <v>9</v>
      </c>
      <c r="D3" s="54" t="s">
        <v>70</v>
      </c>
      <c r="E3" s="54" t="s">
        <v>71</v>
      </c>
      <c r="F3" s="54" t="s">
        <v>72</v>
      </c>
      <c r="G3" s="54" t="s">
        <v>73</v>
      </c>
      <c r="H3" s="54" t="s">
        <v>74</v>
      </c>
      <c r="I3" s="54" t="s">
        <v>75</v>
      </c>
      <c r="J3" s="54" t="s">
        <v>76</v>
      </c>
      <c r="K3" s="54" t="s">
        <v>77</v>
      </c>
      <c r="L3" s="54" t="s">
        <v>78</v>
      </c>
      <c r="M3" s="54" t="s">
        <v>79</v>
      </c>
    </row>
    <row r="4" spans="2:14" x14ac:dyDescent="0.3">
      <c r="B4" s="54" t="s">
        <v>6</v>
      </c>
      <c r="C4" s="54" t="s">
        <v>7</v>
      </c>
      <c r="D4" s="54" t="s">
        <v>8</v>
      </c>
      <c r="E4" s="54" t="s">
        <v>69</v>
      </c>
      <c r="F4" s="54" t="s">
        <v>9</v>
      </c>
      <c r="G4" s="54" t="s">
        <v>70</v>
      </c>
      <c r="H4" s="54" t="s">
        <v>71</v>
      </c>
      <c r="I4" s="54" t="s">
        <v>12</v>
      </c>
      <c r="J4" s="54" t="s">
        <v>13</v>
      </c>
      <c r="K4" s="54" t="s">
        <v>74</v>
      </c>
      <c r="L4" s="54" t="s">
        <v>75</v>
      </c>
      <c r="M4" s="54" t="s">
        <v>76</v>
      </c>
      <c r="N4" s="54"/>
    </row>
    <row r="5" spans="2:14" x14ac:dyDescent="0.3">
      <c r="B5" s="55">
        <v>45284</v>
      </c>
      <c r="C5" s="55">
        <v>45315</v>
      </c>
      <c r="D5" s="55">
        <v>45346</v>
      </c>
      <c r="E5" s="55">
        <v>45375</v>
      </c>
      <c r="F5" s="55">
        <v>45406</v>
      </c>
      <c r="G5" s="55">
        <v>45436</v>
      </c>
      <c r="H5" s="55">
        <v>45467</v>
      </c>
      <c r="I5" s="55">
        <v>45497</v>
      </c>
      <c r="J5" s="55">
        <v>45528</v>
      </c>
      <c r="K5" s="55">
        <v>45559</v>
      </c>
      <c r="L5" s="55">
        <v>45589</v>
      </c>
      <c r="M5" s="55">
        <v>45620</v>
      </c>
    </row>
    <row r="6" spans="2:14" x14ac:dyDescent="0.3">
      <c r="B6" s="55">
        <v>45285</v>
      </c>
      <c r="C6" s="55">
        <v>45316</v>
      </c>
      <c r="D6" s="55">
        <v>45347</v>
      </c>
      <c r="E6" s="55">
        <v>45376</v>
      </c>
      <c r="F6" s="55">
        <v>45407</v>
      </c>
      <c r="G6" s="55">
        <v>45437</v>
      </c>
      <c r="H6" s="55">
        <v>45468</v>
      </c>
      <c r="I6" s="55">
        <v>45498</v>
      </c>
      <c r="J6" s="55">
        <v>45529</v>
      </c>
      <c r="K6" s="55">
        <v>45560</v>
      </c>
      <c r="L6" s="55">
        <v>45590</v>
      </c>
      <c r="M6" s="55">
        <v>45621</v>
      </c>
    </row>
    <row r="7" spans="2:14" x14ac:dyDescent="0.3">
      <c r="B7" s="55">
        <v>45286</v>
      </c>
      <c r="C7" s="55">
        <v>45317</v>
      </c>
      <c r="D7" s="55">
        <v>45348</v>
      </c>
      <c r="E7" s="55">
        <v>45377</v>
      </c>
      <c r="F7" s="55">
        <v>45408</v>
      </c>
      <c r="G7" s="55">
        <v>45438</v>
      </c>
      <c r="H7" s="55">
        <v>45469</v>
      </c>
      <c r="I7" s="55">
        <v>45499</v>
      </c>
      <c r="J7" s="55">
        <v>45530</v>
      </c>
      <c r="K7" s="55">
        <v>45561</v>
      </c>
      <c r="L7" s="55">
        <v>45591</v>
      </c>
      <c r="M7" s="55">
        <v>45622</v>
      </c>
    </row>
    <row r="8" spans="2:14" x14ac:dyDescent="0.3">
      <c r="B8" s="55">
        <v>45287</v>
      </c>
      <c r="C8" s="55">
        <v>45318</v>
      </c>
      <c r="D8" s="55">
        <v>45349</v>
      </c>
      <c r="E8" s="55">
        <v>45378</v>
      </c>
      <c r="F8" s="55">
        <v>45409</v>
      </c>
      <c r="G8" s="55">
        <v>45439</v>
      </c>
      <c r="H8" s="55">
        <v>45470</v>
      </c>
      <c r="I8" s="55">
        <v>45500</v>
      </c>
      <c r="J8" s="55">
        <v>45531</v>
      </c>
      <c r="K8" s="55">
        <v>45562</v>
      </c>
      <c r="L8" s="55">
        <v>45592</v>
      </c>
      <c r="M8" s="55">
        <v>45623</v>
      </c>
    </row>
    <row r="9" spans="2:14" x14ac:dyDescent="0.3">
      <c r="B9" s="55">
        <v>45288</v>
      </c>
      <c r="C9" s="55">
        <v>45319</v>
      </c>
      <c r="D9" s="55">
        <v>45350</v>
      </c>
      <c r="E9" s="55">
        <v>45379</v>
      </c>
      <c r="F9" s="55">
        <v>45410</v>
      </c>
      <c r="G9" s="55">
        <v>45440</v>
      </c>
      <c r="H9" s="55">
        <v>45471</v>
      </c>
      <c r="I9" s="55">
        <v>45501</v>
      </c>
      <c r="J9" s="55">
        <v>45532</v>
      </c>
      <c r="K9" s="55">
        <v>45563</v>
      </c>
      <c r="L9" s="55">
        <v>45593</v>
      </c>
      <c r="M9" s="55">
        <v>45624</v>
      </c>
    </row>
    <row r="10" spans="2:14" x14ac:dyDescent="0.3">
      <c r="B10" s="55">
        <v>45289</v>
      </c>
      <c r="C10" s="55">
        <v>45320</v>
      </c>
      <c r="D10" s="55">
        <v>45351</v>
      </c>
      <c r="E10" s="55">
        <v>45380</v>
      </c>
      <c r="F10" s="55">
        <v>45411</v>
      </c>
      <c r="G10" s="55">
        <v>45441</v>
      </c>
      <c r="H10" s="55">
        <v>45472</v>
      </c>
      <c r="I10" s="55">
        <v>45502</v>
      </c>
      <c r="J10" s="55">
        <v>45533</v>
      </c>
      <c r="K10" s="55">
        <v>45564</v>
      </c>
      <c r="L10" s="55">
        <v>45594</v>
      </c>
      <c r="M10" s="55">
        <v>45625</v>
      </c>
    </row>
    <row r="11" spans="2:14" x14ac:dyDescent="0.3">
      <c r="B11" s="55">
        <v>45290</v>
      </c>
      <c r="C11" s="55">
        <v>45321</v>
      </c>
      <c r="D11" s="55">
        <v>45352</v>
      </c>
      <c r="E11" s="55">
        <v>45381</v>
      </c>
      <c r="F11" s="55">
        <v>45412</v>
      </c>
      <c r="G11" s="55">
        <v>45442</v>
      </c>
      <c r="H11" s="55">
        <v>45473</v>
      </c>
      <c r="I11" s="55">
        <v>45503</v>
      </c>
      <c r="J11" s="55">
        <v>45534</v>
      </c>
      <c r="K11" s="55">
        <v>45565</v>
      </c>
      <c r="L11" s="55">
        <v>45595</v>
      </c>
      <c r="M11" s="55">
        <v>45626</v>
      </c>
    </row>
    <row r="12" spans="2:14" x14ac:dyDescent="0.3">
      <c r="B12" s="55">
        <v>45291</v>
      </c>
      <c r="C12" s="55">
        <v>45322</v>
      </c>
      <c r="D12" s="55">
        <v>45353</v>
      </c>
      <c r="E12" s="55">
        <v>45382</v>
      </c>
      <c r="F12" s="55">
        <v>45413</v>
      </c>
      <c r="G12" s="55">
        <v>45443</v>
      </c>
      <c r="H12" s="55">
        <v>45474</v>
      </c>
      <c r="I12" s="55">
        <v>45504</v>
      </c>
      <c r="J12" s="55">
        <v>45535</v>
      </c>
      <c r="K12" s="55">
        <v>45566</v>
      </c>
      <c r="L12" s="55">
        <v>45596</v>
      </c>
      <c r="M12" s="55">
        <v>45627</v>
      </c>
    </row>
    <row r="13" spans="2:14" x14ac:dyDescent="0.3">
      <c r="B13" s="55">
        <v>45292</v>
      </c>
      <c r="C13" s="55">
        <v>45323</v>
      </c>
      <c r="D13" s="55">
        <v>45354</v>
      </c>
      <c r="E13" s="55">
        <v>45383</v>
      </c>
      <c r="F13" s="55">
        <v>45414</v>
      </c>
      <c r="G13" s="55">
        <v>45444</v>
      </c>
      <c r="H13" s="55">
        <v>45475</v>
      </c>
      <c r="I13" s="55">
        <v>45505</v>
      </c>
      <c r="J13" s="55">
        <v>45536</v>
      </c>
      <c r="K13" s="55">
        <v>45567</v>
      </c>
      <c r="L13" s="55">
        <v>45597</v>
      </c>
      <c r="M13" s="55">
        <v>45628</v>
      </c>
    </row>
    <row r="14" spans="2:14" x14ac:dyDescent="0.3">
      <c r="B14" s="55">
        <v>45293</v>
      </c>
      <c r="C14" s="55">
        <v>45324</v>
      </c>
      <c r="D14" s="55">
        <v>45355</v>
      </c>
      <c r="E14" s="55">
        <v>45384</v>
      </c>
      <c r="F14" s="55">
        <v>45415</v>
      </c>
      <c r="G14" s="55">
        <v>45445</v>
      </c>
      <c r="H14" s="55">
        <v>45476</v>
      </c>
      <c r="I14" s="55">
        <v>45506</v>
      </c>
      <c r="J14" s="55">
        <v>45537</v>
      </c>
      <c r="K14" s="55">
        <v>45568</v>
      </c>
      <c r="L14" s="55">
        <v>45598</v>
      </c>
      <c r="M14" s="55">
        <v>45629</v>
      </c>
    </row>
    <row r="15" spans="2:14" x14ac:dyDescent="0.3">
      <c r="B15" s="55">
        <v>45294</v>
      </c>
      <c r="C15" s="55">
        <v>45325</v>
      </c>
      <c r="D15" s="55">
        <v>45356</v>
      </c>
      <c r="E15" s="55">
        <v>45385</v>
      </c>
      <c r="F15" s="55">
        <v>45416</v>
      </c>
      <c r="G15" s="55">
        <v>45446</v>
      </c>
      <c r="H15" s="55">
        <v>45477</v>
      </c>
      <c r="I15" s="55">
        <v>45507</v>
      </c>
      <c r="J15" s="55">
        <v>45538</v>
      </c>
      <c r="K15" s="55">
        <v>45569</v>
      </c>
      <c r="L15" s="55">
        <v>45599</v>
      </c>
      <c r="M15" s="55">
        <v>45630</v>
      </c>
    </row>
    <row r="16" spans="2:14" x14ac:dyDescent="0.3">
      <c r="B16" s="55">
        <v>45295</v>
      </c>
      <c r="C16" s="55">
        <v>45326</v>
      </c>
      <c r="D16" s="55">
        <v>45357</v>
      </c>
      <c r="E16" s="55">
        <v>45386</v>
      </c>
      <c r="F16" s="55">
        <v>45417</v>
      </c>
      <c r="G16" s="55">
        <v>45447</v>
      </c>
      <c r="H16" s="55">
        <v>45478</v>
      </c>
      <c r="I16" s="55">
        <v>45508</v>
      </c>
      <c r="J16" s="55">
        <v>45539</v>
      </c>
      <c r="K16" s="55">
        <v>45570</v>
      </c>
      <c r="L16" s="55">
        <v>45600</v>
      </c>
      <c r="M16" s="55">
        <v>45631</v>
      </c>
    </row>
    <row r="17" spans="2:13" x14ac:dyDescent="0.3">
      <c r="B17" s="55">
        <v>45296</v>
      </c>
      <c r="C17" s="55">
        <v>45327</v>
      </c>
      <c r="D17" s="55">
        <v>45358</v>
      </c>
      <c r="E17" s="55">
        <v>45387</v>
      </c>
      <c r="F17" s="55">
        <v>45418</v>
      </c>
      <c r="G17" s="55">
        <v>45448</v>
      </c>
      <c r="H17" s="55">
        <v>45479</v>
      </c>
      <c r="I17" s="55">
        <v>45509</v>
      </c>
      <c r="J17" s="55">
        <v>45540</v>
      </c>
      <c r="K17" s="55">
        <v>45571</v>
      </c>
      <c r="L17" s="55">
        <v>45601</v>
      </c>
      <c r="M17" s="55">
        <v>45632</v>
      </c>
    </row>
    <row r="18" spans="2:13" x14ac:dyDescent="0.3">
      <c r="B18" s="55">
        <v>45297</v>
      </c>
      <c r="C18" s="55">
        <v>45328</v>
      </c>
      <c r="D18" s="55">
        <v>45359</v>
      </c>
      <c r="E18" s="55">
        <v>45388</v>
      </c>
      <c r="F18" s="55">
        <v>45419</v>
      </c>
      <c r="G18" s="55">
        <v>45449</v>
      </c>
      <c r="H18" s="55">
        <v>45480</v>
      </c>
      <c r="I18" s="55">
        <v>45510</v>
      </c>
      <c r="J18" s="55">
        <v>45541</v>
      </c>
      <c r="K18" s="55">
        <v>45572</v>
      </c>
      <c r="L18" s="55">
        <v>45602</v>
      </c>
      <c r="M18" s="55">
        <v>45633</v>
      </c>
    </row>
    <row r="19" spans="2:13" x14ac:dyDescent="0.3">
      <c r="B19" s="55">
        <v>45298</v>
      </c>
      <c r="C19" s="55">
        <v>45329</v>
      </c>
      <c r="D19" s="55">
        <v>45360</v>
      </c>
      <c r="E19" s="55">
        <v>45389</v>
      </c>
      <c r="F19" s="55">
        <v>45420</v>
      </c>
      <c r="G19" s="55">
        <v>45450</v>
      </c>
      <c r="H19" s="55">
        <v>45481</v>
      </c>
      <c r="I19" s="55">
        <v>45511</v>
      </c>
      <c r="J19" s="55">
        <v>45542</v>
      </c>
      <c r="K19" s="55">
        <v>45573</v>
      </c>
      <c r="L19" s="55">
        <v>45603</v>
      </c>
      <c r="M19" s="55">
        <v>45634</v>
      </c>
    </row>
    <row r="20" spans="2:13" x14ac:dyDescent="0.3">
      <c r="B20" s="55">
        <v>45299</v>
      </c>
      <c r="C20" s="55">
        <v>45330</v>
      </c>
      <c r="D20" s="55">
        <v>45361</v>
      </c>
      <c r="E20" s="55">
        <v>45390</v>
      </c>
      <c r="F20" s="55">
        <v>45421</v>
      </c>
      <c r="G20" s="55">
        <v>45451</v>
      </c>
      <c r="H20" s="55">
        <v>45482</v>
      </c>
      <c r="I20" s="55">
        <v>45512</v>
      </c>
      <c r="J20" s="55">
        <v>45543</v>
      </c>
      <c r="K20" s="55">
        <v>45574</v>
      </c>
      <c r="L20" s="55">
        <v>45604</v>
      </c>
      <c r="M20" s="55">
        <v>45635</v>
      </c>
    </row>
    <row r="21" spans="2:13" x14ac:dyDescent="0.3">
      <c r="B21" s="55">
        <v>45300</v>
      </c>
      <c r="C21" s="55">
        <v>45331</v>
      </c>
      <c r="D21" s="55">
        <v>45362</v>
      </c>
      <c r="E21" s="55">
        <v>45391</v>
      </c>
      <c r="F21" s="55">
        <v>45422</v>
      </c>
      <c r="G21" s="55">
        <v>45452</v>
      </c>
      <c r="H21" s="55">
        <v>45483</v>
      </c>
      <c r="I21" s="55">
        <v>45513</v>
      </c>
      <c r="J21" s="55">
        <v>45544</v>
      </c>
      <c r="K21" s="55">
        <v>45575</v>
      </c>
      <c r="L21" s="55">
        <v>45605</v>
      </c>
      <c r="M21" s="55">
        <v>45636</v>
      </c>
    </row>
    <row r="22" spans="2:13" x14ac:dyDescent="0.3">
      <c r="B22" s="55">
        <v>45301</v>
      </c>
      <c r="C22" s="55">
        <v>45332</v>
      </c>
      <c r="D22" s="55">
        <v>45363</v>
      </c>
      <c r="E22" s="55">
        <v>45392</v>
      </c>
      <c r="F22" s="55">
        <v>45423</v>
      </c>
      <c r="G22" s="55">
        <v>45453</v>
      </c>
      <c r="H22" s="55">
        <v>45484</v>
      </c>
      <c r="I22" s="55">
        <v>45514</v>
      </c>
      <c r="J22" s="55">
        <v>45545</v>
      </c>
      <c r="K22" s="55">
        <v>45576</v>
      </c>
      <c r="L22" s="55">
        <v>45606</v>
      </c>
      <c r="M22" s="55">
        <v>45637</v>
      </c>
    </row>
    <row r="23" spans="2:13" x14ac:dyDescent="0.3">
      <c r="B23" s="55">
        <v>45302</v>
      </c>
      <c r="C23" s="55">
        <v>45333</v>
      </c>
      <c r="D23" s="55">
        <v>45364</v>
      </c>
      <c r="E23" s="55">
        <v>45393</v>
      </c>
      <c r="F23" s="55">
        <v>45424</v>
      </c>
      <c r="G23" s="55">
        <v>45454</v>
      </c>
      <c r="H23" s="55">
        <v>45485</v>
      </c>
      <c r="I23" s="55">
        <v>45515</v>
      </c>
      <c r="J23" s="55">
        <v>45546</v>
      </c>
      <c r="K23" s="55">
        <v>45577</v>
      </c>
      <c r="L23" s="55">
        <v>45607</v>
      </c>
      <c r="M23" s="55">
        <v>45638</v>
      </c>
    </row>
    <row r="24" spans="2:13" x14ac:dyDescent="0.3">
      <c r="B24" s="55">
        <v>45303</v>
      </c>
      <c r="C24" s="55">
        <v>45334</v>
      </c>
      <c r="D24" s="55">
        <v>45365</v>
      </c>
      <c r="E24" s="55">
        <v>45394</v>
      </c>
      <c r="F24" s="55">
        <v>45425</v>
      </c>
      <c r="G24" s="55">
        <v>45455</v>
      </c>
      <c r="H24" s="55">
        <v>45486</v>
      </c>
      <c r="I24" s="55">
        <v>45516</v>
      </c>
      <c r="J24" s="55">
        <v>45547</v>
      </c>
      <c r="K24" s="55">
        <v>45578</v>
      </c>
      <c r="L24" s="55">
        <v>45608</v>
      </c>
      <c r="M24" s="55">
        <v>45639</v>
      </c>
    </row>
    <row r="25" spans="2:13" x14ac:dyDescent="0.3">
      <c r="B25" s="55">
        <v>45304</v>
      </c>
      <c r="C25" s="55">
        <v>45335</v>
      </c>
      <c r="D25" s="55">
        <v>45366</v>
      </c>
      <c r="E25" s="55">
        <v>45395</v>
      </c>
      <c r="F25" s="55">
        <v>45426</v>
      </c>
      <c r="G25" s="55">
        <v>45456</v>
      </c>
      <c r="H25" s="55">
        <v>45487</v>
      </c>
      <c r="I25" s="55">
        <v>45517</v>
      </c>
      <c r="J25" s="55">
        <v>45548</v>
      </c>
      <c r="K25" s="55">
        <v>45579</v>
      </c>
      <c r="L25" s="55">
        <v>45609</v>
      </c>
      <c r="M25" s="55">
        <v>45640</v>
      </c>
    </row>
    <row r="26" spans="2:13" x14ac:dyDescent="0.3">
      <c r="B26" s="55">
        <v>45305</v>
      </c>
      <c r="C26" s="55">
        <v>45336</v>
      </c>
      <c r="D26" s="55">
        <v>45367</v>
      </c>
      <c r="E26" s="55">
        <v>45396</v>
      </c>
      <c r="F26" s="55">
        <v>45427</v>
      </c>
      <c r="G26" s="55">
        <v>45457</v>
      </c>
      <c r="H26" s="55">
        <v>45488</v>
      </c>
      <c r="I26" s="55">
        <v>45518</v>
      </c>
      <c r="J26" s="55">
        <v>45549</v>
      </c>
      <c r="K26" s="55">
        <v>45580</v>
      </c>
      <c r="L26" s="55">
        <v>45610</v>
      </c>
      <c r="M26" s="55">
        <v>45641</v>
      </c>
    </row>
    <row r="27" spans="2:13" x14ac:dyDescent="0.3">
      <c r="B27" s="55">
        <v>45306</v>
      </c>
      <c r="C27" s="55">
        <v>45337</v>
      </c>
      <c r="D27" s="55">
        <v>45368</v>
      </c>
      <c r="E27" s="55">
        <v>45397</v>
      </c>
      <c r="F27" s="55">
        <v>45428</v>
      </c>
      <c r="G27" s="55">
        <v>45458</v>
      </c>
      <c r="H27" s="55">
        <v>45489</v>
      </c>
      <c r="I27" s="55">
        <v>45519</v>
      </c>
      <c r="J27" s="55">
        <v>45550</v>
      </c>
      <c r="K27" s="55">
        <v>45581</v>
      </c>
      <c r="L27" s="55">
        <v>45611</v>
      </c>
      <c r="M27" s="55">
        <v>45642</v>
      </c>
    </row>
    <row r="28" spans="2:13" x14ac:dyDescent="0.3">
      <c r="B28" s="55">
        <v>45307</v>
      </c>
      <c r="C28" s="55">
        <v>45338</v>
      </c>
      <c r="D28" s="55">
        <v>45369</v>
      </c>
      <c r="E28" s="55">
        <v>45398</v>
      </c>
      <c r="F28" s="55">
        <v>45429</v>
      </c>
      <c r="G28" s="55">
        <v>45459</v>
      </c>
      <c r="H28" s="55">
        <v>45490</v>
      </c>
      <c r="I28" s="55">
        <v>45520</v>
      </c>
      <c r="J28" s="55">
        <v>45551</v>
      </c>
      <c r="K28" s="55">
        <v>45582</v>
      </c>
      <c r="L28" s="55">
        <v>45612</v>
      </c>
      <c r="M28" s="55">
        <v>45643</v>
      </c>
    </row>
    <row r="29" spans="2:13" x14ac:dyDescent="0.3">
      <c r="B29" s="55">
        <v>45308</v>
      </c>
      <c r="C29" s="55">
        <v>45339</v>
      </c>
      <c r="D29" s="55">
        <v>45370</v>
      </c>
      <c r="E29" s="55">
        <v>45399</v>
      </c>
      <c r="F29" s="55">
        <v>45430</v>
      </c>
      <c r="G29" s="55">
        <v>45460</v>
      </c>
      <c r="H29" s="55">
        <v>45491</v>
      </c>
      <c r="I29" s="55">
        <v>45521</v>
      </c>
      <c r="J29" s="55">
        <v>45552</v>
      </c>
      <c r="K29" s="55">
        <v>45583</v>
      </c>
      <c r="L29" s="55">
        <v>45613</v>
      </c>
      <c r="M29" s="55">
        <v>45644</v>
      </c>
    </row>
    <row r="30" spans="2:13" x14ac:dyDescent="0.3">
      <c r="B30" s="55">
        <v>45309</v>
      </c>
      <c r="C30" s="55">
        <v>45340</v>
      </c>
      <c r="D30" s="55">
        <v>45371</v>
      </c>
      <c r="E30" s="55">
        <v>45400</v>
      </c>
      <c r="F30" s="55">
        <v>45431</v>
      </c>
      <c r="G30" s="55">
        <v>45461</v>
      </c>
      <c r="H30" s="55">
        <v>45492</v>
      </c>
      <c r="I30" s="55">
        <v>45522</v>
      </c>
      <c r="J30" s="55">
        <v>45553</v>
      </c>
      <c r="K30" s="55">
        <v>45584</v>
      </c>
      <c r="L30" s="55">
        <v>45614</v>
      </c>
      <c r="M30" s="55">
        <v>45645</v>
      </c>
    </row>
    <row r="31" spans="2:13" x14ac:dyDescent="0.3">
      <c r="B31" s="55">
        <v>45310</v>
      </c>
      <c r="C31" s="55">
        <v>45341</v>
      </c>
      <c r="D31" s="55">
        <v>45372</v>
      </c>
      <c r="E31" s="55">
        <v>45401</v>
      </c>
      <c r="F31" s="55">
        <v>45432</v>
      </c>
      <c r="G31" s="55">
        <v>45462</v>
      </c>
      <c r="H31" s="55">
        <v>45493</v>
      </c>
      <c r="I31" s="55">
        <v>45523</v>
      </c>
      <c r="J31" s="55">
        <v>45554</v>
      </c>
      <c r="K31" s="55">
        <v>45585</v>
      </c>
      <c r="L31" s="55">
        <v>45615</v>
      </c>
      <c r="M31" s="55">
        <v>45646</v>
      </c>
    </row>
    <row r="32" spans="2:13" x14ac:dyDescent="0.3">
      <c r="B32" s="55">
        <v>45311</v>
      </c>
      <c r="C32" s="55">
        <v>45342</v>
      </c>
      <c r="D32" s="55">
        <v>45373</v>
      </c>
      <c r="E32" s="55">
        <v>45402</v>
      </c>
      <c r="F32" s="55">
        <v>45433</v>
      </c>
      <c r="G32" s="55">
        <v>45463</v>
      </c>
      <c r="H32" s="55">
        <v>45494</v>
      </c>
      <c r="I32" s="55">
        <v>45524</v>
      </c>
      <c r="J32" s="55">
        <v>45555</v>
      </c>
      <c r="K32" s="55">
        <v>45586</v>
      </c>
      <c r="L32" s="55">
        <v>45616</v>
      </c>
      <c r="M32" s="55">
        <v>45647</v>
      </c>
    </row>
    <row r="33" spans="2:13" x14ac:dyDescent="0.3">
      <c r="B33" s="55">
        <v>45312</v>
      </c>
      <c r="C33" s="55">
        <v>45343</v>
      </c>
      <c r="D33" s="55">
        <v>45374</v>
      </c>
      <c r="E33" s="55">
        <v>45403</v>
      </c>
      <c r="F33" s="55">
        <v>45434</v>
      </c>
      <c r="G33" s="55">
        <v>45464</v>
      </c>
      <c r="H33" s="55">
        <v>45495</v>
      </c>
      <c r="I33" s="55">
        <v>45525</v>
      </c>
      <c r="J33" s="55">
        <v>45556</v>
      </c>
      <c r="K33" s="55">
        <v>45587</v>
      </c>
      <c r="L33" s="55">
        <v>45617</v>
      </c>
      <c r="M33" s="55">
        <v>45648</v>
      </c>
    </row>
    <row r="34" spans="2:13" x14ac:dyDescent="0.3">
      <c r="B34" s="55">
        <v>45313</v>
      </c>
      <c r="C34" s="55">
        <v>45344</v>
      </c>
      <c r="D34" s="55"/>
      <c r="E34" s="55">
        <v>45404</v>
      </c>
      <c r="F34" s="55">
        <v>45435</v>
      </c>
      <c r="G34" s="55">
        <v>45465</v>
      </c>
      <c r="H34" s="55">
        <v>45496</v>
      </c>
      <c r="I34" s="55">
        <v>45526</v>
      </c>
      <c r="J34" s="55">
        <v>45557</v>
      </c>
      <c r="K34" s="55">
        <v>45588</v>
      </c>
      <c r="L34" s="55">
        <v>45618</v>
      </c>
      <c r="M34" s="55">
        <v>45649</v>
      </c>
    </row>
    <row r="35" spans="2:13" x14ac:dyDescent="0.3">
      <c r="B35" s="55">
        <v>45314</v>
      </c>
      <c r="C35" s="55">
        <v>45345</v>
      </c>
      <c r="D35" s="55"/>
      <c r="E35" s="55">
        <v>45405</v>
      </c>
      <c r="F35" s="55"/>
      <c r="G35" s="55">
        <v>45466</v>
      </c>
      <c r="I35" s="55">
        <v>45527</v>
      </c>
      <c r="J35" s="55">
        <v>45558</v>
      </c>
      <c r="K35" s="55"/>
      <c r="L35" s="55">
        <v>45619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Qualify Employee Retention</vt:lpstr>
      <vt:lpstr>April</vt:lpstr>
      <vt:lpstr>May</vt:lpstr>
      <vt:lpstr>June</vt:lpstr>
      <vt:lpstr>July</vt:lpstr>
      <vt:lpstr>Aug</vt:lpstr>
      <vt:lpstr>Sep</vt:lpstr>
      <vt:lpstr>Oct</vt:lpstr>
      <vt:lpstr>Nov</vt:lpstr>
      <vt:lpstr>Dec</vt:lpstr>
      <vt:lpstr>Jan</vt:lpstr>
      <vt:lpstr>Feb</vt:lpstr>
      <vt:lpstr>Mar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2017-04-28T03:31:54Z</cp:lastPrinted>
  <dcterms:created xsi:type="dcterms:W3CDTF">2011-06-10T04:10:10Z</dcterms:created>
  <dcterms:modified xsi:type="dcterms:W3CDTF">2024-07-26T14:48:15Z</dcterms:modified>
</cp:coreProperties>
</file>